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A:\3 - BDD PATRIMOINE\3. PATRIMOINE IMMOBILIER\GUYANE FRANCAISE\PASCALE\ARBORESSENCE\7- TRAVAUX\AO TRVX MONTABO\PIECES TECH CONSULTATION TRVX\2-DPGF\"/>
    </mc:Choice>
  </mc:AlternateContent>
  <xr:revisionPtr revIDLastSave="0" documentId="13_ncr:1_{E005E7C0-0C94-4D18-A577-6B93C471E5FF}" xr6:coauthVersionLast="36" xr6:coauthVersionMax="47" xr10:uidLastSave="{00000000-0000-0000-0000-000000000000}"/>
  <bookViews>
    <workbookView xWindow="28680" yWindow="-1280" windowWidth="29040" windowHeight="15720" xr2:uid="{BE92C89D-549D-4964-915C-4EB25C7C6395}"/>
  </bookViews>
  <sheets>
    <sheet name="Lot 07 - Cloisons Fx Plaf-P" sheetId="2" r:id="rId1"/>
  </sheets>
  <externalReferences>
    <externalReference r:id="rId2"/>
  </externalReferences>
  <definedNames>
    <definedName name="\q" localSheetId="0">#REF!</definedName>
    <definedName name="\q">#REF!</definedName>
    <definedName name="__123Graph_X" localSheetId="0" hidden="1">#REF!</definedName>
    <definedName name="__123Graph_X" hidden="1">#REF!</definedName>
    <definedName name="_PB2" localSheetId="0" hidden="1">{#N/A,#N/A,FALSE,"CA1140";#N/A,#N/A,FALSE,"CA1200";#N/A,#N/A,FALSE,"CA1310";#N/A,#N/A,FALSE,"CA1350";#N/A,#N/A,FALSE,"CA1370";#N/A,#N/A,FALSE,"CA1380";#N/A,#N/A,FALSE,"CA1390";#N/A,#N/A,FALSE,"MISCELLANEOUS"}</definedName>
    <definedName name="_PB2" hidden="1">{#N/A,#N/A,FALSE,"CA1140";#N/A,#N/A,FALSE,"CA1200";#N/A,#N/A,FALSE,"CA1310";#N/A,#N/A,FALSE,"CA1350";#N/A,#N/A,FALSE,"CA1370";#N/A,#N/A,FALSE,"CA1380";#N/A,#N/A,FALSE,"CA1390";#N/A,#N/A,FALSE,"MISCELLANEOUS"}</definedName>
    <definedName name="agen" localSheetId="0" hidden="1">#REF!</definedName>
    <definedName name="agen" hidden="1">#REF!</definedName>
    <definedName name="aocd" localSheetId="0">#REF!</definedName>
    <definedName name="aocd">#REF!</definedName>
    <definedName name="AZAZ" localSheetId="0">#REF!</definedName>
    <definedName name="AZAZ">#REF!</definedName>
    <definedName name="_xlnm.Database">#REF!</definedName>
    <definedName name="client">#REF!</definedName>
    <definedName name="COM" localSheetId="0" hidden="1">{#N/A,#N/A,FALSE,"CW";#N/A,#N/A,FALSE,"SS";#N/A,#N/A,FALSE,"PIPING";#N/A,#N/A,FALSE,"INSTR";#N/A,#N/A,FALSE,"ELEC";#N/A,#N/A,FALSE,"INSUL";#N/A,#N/A,FALSE,"PAINT"}</definedName>
    <definedName name="COM" hidden="1">{#N/A,#N/A,FALSE,"CW";#N/A,#N/A,FALSE,"SS";#N/A,#N/A,FALSE,"PIPING";#N/A,#N/A,FALSE,"INSTR";#N/A,#N/A,FALSE,"ELEC";#N/A,#N/A,FALSE,"INSUL";#N/A,#N/A,FALSE,"PAINT"}</definedName>
    <definedName name="contrat">#REF!</definedName>
    <definedName name="d" localSheetId="0">#REF!</definedName>
    <definedName name="d">#REF!</definedName>
    <definedName name="dbfd" localSheetId="0" hidden="1">{#N/A,#N/A,FALSE,"CA1140";#N/A,#N/A,FALSE,"CA1200";#N/A,#N/A,FALSE,"CA1310";#N/A,#N/A,FALSE,"CA1350";#N/A,#N/A,FALSE,"CA1370";#N/A,#N/A,FALSE,"CA1380";#N/A,#N/A,FALSE,"CA1390";#N/A,#N/A,FALSE,"MISCELLANEOUS"}</definedName>
    <definedName name="dbfd" hidden="1">{#N/A,#N/A,FALSE,"CA1140";#N/A,#N/A,FALSE,"CA1200";#N/A,#N/A,FALSE,"CA1310";#N/A,#N/A,FALSE,"CA1350";#N/A,#N/A,FALSE,"CA1370";#N/A,#N/A,FALSE,"CA1380";#N/A,#N/A,FALSE,"CA1390";#N/A,#N/A,FALSE,"MISCELLANEOUS"}</definedName>
    <definedName name="dd" localSheetId="0">#REF!</definedName>
    <definedName name="dd">#REF!</definedName>
    <definedName name="dfdddr" localSheetId="0">#REF!</definedName>
    <definedName name="dfdddr">#REF!</definedName>
    <definedName name="dgfhfdhgdh" localSheetId="0">#REF!</definedName>
    <definedName name="dgfhfdhgdh">#REF!</definedName>
    <definedName name="DTGHDRFHQDFD">#REF!</definedName>
    <definedName name="étanchéité">#REF!</definedName>
    <definedName name="fdfdde">#REF!</definedName>
    <definedName name="fff">#REF!</definedName>
    <definedName name="fyiuk">#REF!</definedName>
    <definedName name="GDF">#REF!</definedName>
    <definedName name="gedgg">#REF!</definedName>
    <definedName name="GFHHGHHGGHGH">#REF!</definedName>
    <definedName name="gùccc">#REF!</definedName>
    <definedName name="ldjfksg">#REF!</definedName>
    <definedName name="lieu">#REF!</definedName>
    <definedName name="LL" localSheetId="0" hidden="1">{#N/A,#N/A,FALSE,"CW";#N/A,#N/A,FALSE,"SS";#N/A,#N/A,FALSE,"PIPING";#N/A,#N/A,FALSE,"INSTR";#N/A,#N/A,FALSE,"ELEC";#N/A,#N/A,FALSE,"INSUL";#N/A,#N/A,FALSE,"PAINT"}</definedName>
    <definedName name="LL" hidden="1">{#N/A,#N/A,FALSE,"CW";#N/A,#N/A,FALSE,"SS";#N/A,#N/A,FALSE,"PIPING";#N/A,#N/A,FALSE,"INSTR";#N/A,#N/A,FALSE,"ELEC";#N/A,#N/A,FALSE,"INSUL";#N/A,#N/A,FALSE,"PAINT"}</definedName>
    <definedName name="lll" localSheetId="0">#REF!</definedName>
    <definedName name="lll">#REF!</definedName>
    <definedName name="LOC" localSheetId="0" hidden="1">{#N/A,#N/A,FALSE,"CA1140";#N/A,#N/A,FALSE,"CA1200";#N/A,#N/A,FALSE,"CA1310";#N/A,#N/A,FALSE,"CA1350";#N/A,#N/A,FALSE,"CA1370";#N/A,#N/A,FALSE,"CA1380";#N/A,#N/A,FALSE,"CA1390";#N/A,#N/A,FALSE,"MISCELLANEOUS"}</definedName>
    <definedName name="LOC" hidden="1">{#N/A,#N/A,FALSE,"CA1140";#N/A,#N/A,FALSE,"CA1200";#N/A,#N/A,FALSE,"CA1310";#N/A,#N/A,FALSE,"CA1350";#N/A,#N/A,FALSE,"CA1370";#N/A,#N/A,FALSE,"CA1380";#N/A,#N/A,FALSE,"CA1390";#N/A,#N/A,FALSE,"MISCELLANEOUS"}</definedName>
    <definedName name="M" localSheetId="0" hidden="1">{#N/A,#N/A,FALSE,"CW";#N/A,#N/A,FALSE,"SS";#N/A,#N/A,FALSE,"PIPING";#N/A,#N/A,FALSE,"INSTR";#N/A,#N/A,FALSE,"ELEC";#N/A,#N/A,FALSE,"INSUL";#N/A,#N/A,FALSE,"PAINT"}</definedName>
    <definedName name="M" hidden="1">{#N/A,#N/A,FALSE,"CW";#N/A,#N/A,FALSE,"SS";#N/A,#N/A,FALSE,"PIPING";#N/A,#N/A,FALSE,"INSTR";#N/A,#N/A,FALSE,"ELEC";#N/A,#N/A,FALSE,"INSUL";#N/A,#N/A,FALSE,"PAINT"}</definedName>
    <definedName name="mmm" localSheetId="0" hidden="1">{#N/A,#N/A,FALSE,"CW";#N/A,#N/A,FALSE,"SS";#N/A,#N/A,FALSE,"PIPING";#N/A,#N/A,FALSE,"INSTR";#N/A,#N/A,FALSE,"ELEC";#N/A,#N/A,FALSE,"INSUL";#N/A,#N/A,FALSE,"PAINT"}</definedName>
    <definedName name="mmm" hidden="1">{#N/A,#N/A,FALSE,"CW";#N/A,#N/A,FALSE,"SS";#N/A,#N/A,FALSE,"PIPING";#N/A,#N/A,FALSE,"INSTR";#N/A,#N/A,FALSE,"ELEC";#N/A,#N/A,FALSE,"INSUL";#N/A,#N/A,FALSE,"PAINT"}</definedName>
    <definedName name="ok" localSheetId="0" hidden="1">{#N/A,#N/A,FALSE,"CA1140";#N/A,#N/A,FALSE,"CA1200";#N/A,#N/A,FALSE,"CA1310";#N/A,#N/A,FALSE,"CA1350";#N/A,#N/A,FALSE,"CA1370";#N/A,#N/A,FALSE,"CA1380";#N/A,#N/A,FALSE,"CA1390";#N/A,#N/A,FALSE,"MISCELLANEOUS"}</definedName>
    <definedName name="ok" hidden="1">{#N/A,#N/A,FALSE,"CA1140";#N/A,#N/A,FALSE,"CA1200";#N/A,#N/A,FALSE,"CA1310";#N/A,#N/A,FALSE,"CA1350";#N/A,#N/A,FALSE,"CA1370";#N/A,#N/A,FALSE,"CA1380";#N/A,#N/A,FALSE,"CA1390";#N/A,#N/A,FALSE,"MISCELLANEOUS"}</definedName>
    <definedName name="PB" localSheetId="0" hidden="1">{#N/A,#N/A,FALSE,"CA1140";#N/A,#N/A,FALSE,"CA1200";#N/A,#N/A,FALSE,"CA1310";#N/A,#N/A,FALSE,"CA1350";#N/A,#N/A,FALSE,"CA1370";#N/A,#N/A,FALSE,"CA1380";#N/A,#N/A,FALSE,"CA1390";#N/A,#N/A,FALSE,"MISCELLANEOUS"}</definedName>
    <definedName name="PB" hidden="1">{#N/A,#N/A,FALSE,"CA1140";#N/A,#N/A,FALSE,"CA1200";#N/A,#N/A,FALSE,"CA1310";#N/A,#N/A,FALSE,"CA1350";#N/A,#N/A,FALSE,"CA1370";#N/A,#N/A,FALSE,"CA1380";#N/A,#N/A,FALSE,"CA1390";#N/A,#N/A,FALSE,"MISCELLANEOUS"}</definedName>
    <definedName name="ppp" localSheetId="0">#REF!</definedName>
    <definedName name="ppp">#REF!</definedName>
    <definedName name="ppslsmlskgv" localSheetId="0">#REF!</definedName>
    <definedName name="ppslsmlskgv">#REF!</definedName>
    <definedName name="pyjhityoit" localSheetId="0">#REF!</definedName>
    <definedName name="pyjhityoit">#REF!</definedName>
    <definedName name="qFAAR">#REF!</definedName>
    <definedName name="ratio" localSheetId="0" hidden="1">{#N/A,#N/A,FALSE,"CW";#N/A,#N/A,FALSE,"SS";#N/A,#N/A,FALSE,"PIPING";#N/A,#N/A,FALSE,"INSTR";#N/A,#N/A,FALSE,"ELEC";#N/A,#N/A,FALSE,"INSUL";#N/A,#N/A,FALSE,"PAINT"}</definedName>
    <definedName name="ratio" hidden="1">{#N/A,#N/A,FALSE,"CW";#N/A,#N/A,FALSE,"SS";#N/A,#N/A,FALSE,"PIPING";#N/A,#N/A,FALSE,"INSTR";#N/A,#N/A,FALSE,"ELEC";#N/A,#N/A,FALSE,"INSUL";#N/A,#N/A,FALSE,"PAINT"}</definedName>
    <definedName name="requi">#REF!</definedName>
    <definedName name="rev" localSheetId="0">#REF!</definedName>
    <definedName name="rev">#REF!</definedName>
    <definedName name="rrrzrez" localSheetId="0">#REF!</definedName>
    <definedName name="rrrzrez">#REF!</definedName>
    <definedName name="RTEYRT">#REF!</definedName>
    <definedName name="SDTUR">#REF!</definedName>
    <definedName name="sfgsdfgsergeg">#REF!</definedName>
    <definedName name="sss" localSheetId="0" hidden="1">{#N/A,#N/A,FALSE,"CONMAS";#N/A,#N/A,FALSE,"SUPMAS";#N/A,#N/A,FALSE,"ENGMAST"}</definedName>
    <definedName name="sss" hidden="1">{#N/A,#N/A,FALSE,"CONMAS";#N/A,#N/A,FALSE,"SUPMAS";#N/A,#N/A,FALSE,"ENGMAST"}</definedName>
    <definedName name="sssss" localSheetId="0" hidden="1">{#N/A,#N/A,FALSE,"CA1140";#N/A,#N/A,FALSE,"CA1200";#N/A,#N/A,FALSE,"CA1310";#N/A,#N/A,FALSE,"CA1350";#N/A,#N/A,FALSE,"CA1370";#N/A,#N/A,FALSE,"CA1380";#N/A,#N/A,FALSE,"CA1390";#N/A,#N/A,FALSE,"MISCELLANEOUS"}</definedName>
    <definedName name="sssss" hidden="1">{#N/A,#N/A,FALSE,"CA1140";#N/A,#N/A,FALSE,"CA1200";#N/A,#N/A,FALSE,"CA1310";#N/A,#N/A,FALSE,"CA1350";#N/A,#N/A,FALSE,"CA1370";#N/A,#N/A,FALSE,"CA1380";#N/A,#N/A,FALSE,"CA1390";#N/A,#N/A,FALSE,"MISCELLANEOUS"}</definedName>
    <definedName name="Total_Lot_04" localSheetId="0">#REF!</definedName>
    <definedName name="Total_Lot_04">#REF!</definedName>
    <definedName name="Total_Lot_05" localSheetId="0">#REF!</definedName>
    <definedName name="Total_Lot_05">#REF!</definedName>
    <definedName name="Total_Lot_07" localSheetId="0">#REF!</definedName>
    <definedName name="Total_Lot_07">#REF!</definedName>
    <definedName name="Total_Lot11_RSM">#REF!</definedName>
    <definedName name="Total_Lot6a_FP">#REF!</definedName>
    <definedName name="uiuiu">#REF!</definedName>
    <definedName name="unite">#REF!</definedName>
    <definedName name="wrn.BULK." localSheetId="0" hidden="1">{#N/A,#N/A,FALSE,"CW";#N/A,#N/A,FALSE,"SS";#N/A,#N/A,FALSE,"PIPING";#N/A,#N/A,FALSE,"INSTR";#N/A,#N/A,FALSE,"ELEC";#N/A,#N/A,FALSE,"INSUL";#N/A,#N/A,FALSE,"PAINT"}</definedName>
    <definedName name="wrn.BULK." hidden="1">{#N/A,#N/A,FALSE,"CW";#N/A,#N/A,FALSE,"SS";#N/A,#N/A,FALSE,"PIPING";#N/A,#N/A,FALSE,"INSTR";#N/A,#N/A,FALSE,"ELEC";#N/A,#N/A,FALSE,"INSUL";#N/A,#N/A,FALSE,"PAINT"}</definedName>
    <definedName name="wrn.EQUIPMENT." localSheetId="0" hidden="1">{#N/A,#N/A,FALSE,"CA1140";#N/A,#N/A,FALSE,"CA1200";#N/A,#N/A,FALSE,"CA1310";#N/A,#N/A,FALSE,"CA1350";#N/A,#N/A,FALSE,"CA1370";#N/A,#N/A,FALSE,"CA1380";#N/A,#N/A,FALSE,"CA1390";#N/A,#N/A,FALSE,"MISCELLANEOUS"}</definedName>
    <definedName name="wrn.EQUIPMENT." hidden="1">{#N/A,#N/A,FALSE,"CA1140";#N/A,#N/A,FALSE,"CA1200";#N/A,#N/A,FALSE,"CA1310";#N/A,#N/A,FALSE,"CA1350";#N/A,#N/A,FALSE,"CA1370";#N/A,#N/A,FALSE,"CA1380";#N/A,#N/A,FALSE,"CA1390";#N/A,#N/A,FALSE,"MISCELLANEOUS"}</definedName>
    <definedName name="wrn.RECAP." localSheetId="0" hidden="1">{#N/A,#N/A,FALSE,"RECMASTE";#N/A,#N/A,FALSE,"REC1100";#N/A,#N/A,FALSE,"REC1200";#N/A,#N/A,FALSE,"REC1900";#N/A,#N/A,FALSE,"REC2500";#N/A,#N/A,FALSE,"REC4100";#N/A,#N/A,FALSE,"REC4200"}</definedName>
    <definedName name="wrn.RECAP." hidden="1">{#N/A,#N/A,FALSE,"RECMASTE";#N/A,#N/A,FALSE,"REC1100";#N/A,#N/A,FALSE,"REC1200";#N/A,#N/A,FALSE,"REC1900";#N/A,#N/A,FALSE,"REC2500";#N/A,#N/A,FALSE,"REC4100";#N/A,#N/A,FALSE,"REC4200"}</definedName>
    <definedName name="wrn.RECAPMAST." localSheetId="0" hidden="1">{#N/A,#N/A,FALSE,"CONMAS";#N/A,#N/A,FALSE,"SUPMAS";#N/A,#N/A,FALSE,"ENGMAST"}</definedName>
    <definedName name="wrn.RECAPMAST." hidden="1">{#N/A,#N/A,FALSE,"CONMAS";#N/A,#N/A,FALSE,"SUPMAS";#N/A,#N/A,FALSE,"ENGMAST"}</definedName>
    <definedName name="xvbetghr" localSheetId="0">#REF!</definedName>
    <definedName name="xvbetghr">#REF!</definedName>
    <definedName name="yuut" localSheetId="0">#REF!</definedName>
    <definedName name="yuut">#REF!</definedName>
    <definedName name="zeaa" localSheetId="0">#REF!</definedName>
    <definedName name="zeaa">#REF!</definedName>
    <definedName name="zefe" hidden="1">#REF!</definedName>
    <definedName name="zfdzf">#REF!</definedName>
    <definedName name="_xlnm.Print_Area" localSheetId="0">'Lot 07 - Cloisons Fx Plaf-P'!$A$1:$J$133</definedName>
    <definedName name="Zone_impres_MI" localSheetId="0">#REF!</definedName>
    <definedName name="Zone_impres_MI">#REF!</definedName>
    <definedName name="zzaaa" localSheetId="0">#REF!</definedName>
    <definedName name="zzaa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9" i="2" l="1"/>
  <c r="E128" i="2"/>
  <c r="F128" i="2" s="1"/>
  <c r="E124" i="2"/>
  <c r="F124" i="2" s="1"/>
  <c r="F123" i="2"/>
  <c r="F122" i="2"/>
  <c r="F121" i="2"/>
  <c r="E117" i="2"/>
  <c r="F117" i="2" s="1"/>
  <c r="E114" i="2"/>
  <c r="F114" i="2" s="1"/>
  <c r="F110" i="2"/>
  <c r="F109" i="2"/>
  <c r="H97" i="2"/>
  <c r="H96" i="2"/>
  <c r="J90" i="2"/>
  <c r="J99" i="2" s="1"/>
  <c r="F90" i="2"/>
  <c r="F87" i="2"/>
  <c r="F83" i="2"/>
  <c r="F80" i="2"/>
  <c r="F77" i="2"/>
  <c r="F73" i="2"/>
  <c r="F69" i="2"/>
  <c r="F66" i="2"/>
  <c r="E63" i="2"/>
  <c r="F63" i="2" s="1"/>
  <c r="F60" i="2"/>
  <c r="G51" i="2"/>
  <c r="F49" i="2"/>
  <c r="J46" i="2"/>
  <c r="J45" i="2"/>
  <c r="F42" i="2"/>
  <c r="F41" i="2"/>
  <c r="E40" i="2"/>
  <c r="E45" i="2" s="1"/>
  <c r="F45" i="2" s="1"/>
  <c r="J40" i="2"/>
  <c r="I39" i="2"/>
  <c r="J39" i="2" s="1"/>
  <c r="J36" i="2"/>
  <c r="J35" i="2"/>
  <c r="E35" i="2"/>
  <c r="E36" i="2" s="1"/>
  <c r="F36" i="2" s="1"/>
  <c r="J32" i="2"/>
  <c r="F32" i="2"/>
  <c r="J31" i="2"/>
  <c r="F31" i="2"/>
  <c r="J30" i="2"/>
  <c r="E30" i="2"/>
  <c r="F30" i="2" s="1"/>
  <c r="F27" i="2"/>
  <c r="F25" i="2"/>
  <c r="F24" i="2"/>
  <c r="E21" i="2"/>
  <c r="F21" i="2" s="1"/>
  <c r="F20" i="2"/>
  <c r="F19" i="2"/>
  <c r="F18" i="2"/>
  <c r="J15" i="2"/>
  <c r="F15" i="2"/>
  <c r="A6" i="2"/>
  <c r="A4" i="2"/>
  <c r="E46" i="2" l="1"/>
  <c r="F46" i="2" s="1"/>
  <c r="F35" i="2"/>
  <c r="E39" i="2"/>
  <c r="F39" i="2" s="1"/>
  <c r="F99" i="2"/>
  <c r="H99" i="2"/>
  <c r="E130" i="2"/>
  <c r="I51" i="2"/>
  <c r="F40" i="2"/>
  <c r="E51" i="2" s="1"/>
  <c r="I101" i="2" l="1"/>
  <c r="D52" i="2"/>
</calcChain>
</file>

<file path=xl/sharedStrings.xml><?xml version="1.0" encoding="utf-8"?>
<sst xmlns="http://schemas.openxmlformats.org/spreadsheetml/2006/main" count="198" uniqueCount="106">
  <si>
    <t>B.E.T.E.G. EURL
Bureau d'Etude Technique et 
Economique de Guyane</t>
  </si>
  <si>
    <t>Lot n° 07 - CLOISONS - FAUX PLAFONDS - PEINTURE</t>
  </si>
  <si>
    <t>Les quantités ci-dessous sont données à titre indicatif, les entreprises ont l'obligation de les vérifier, de les valider et de justifier les éventuelles différences. Aucune réclamation ne sera acceptée après la passation des marchés.</t>
  </si>
  <si>
    <t>Quantitatif</t>
  </si>
  <si>
    <t>DESIGNATION</t>
  </si>
  <si>
    <t>U</t>
  </si>
  <si>
    <t>P.U</t>
  </si>
  <si>
    <t>Bat A</t>
  </si>
  <si>
    <t>CARBET</t>
  </si>
  <si>
    <t>Bat C</t>
  </si>
  <si>
    <t>QTE</t>
  </si>
  <si>
    <t>MONTANT</t>
  </si>
  <si>
    <t>1.5.2</t>
  </si>
  <si>
    <t>Etats des lieux par zone suivant plans de phasage et planning (8 Zones bâtiment A et 1 zone bâtiment C)</t>
  </si>
  <si>
    <t>- Déplacement des mobiliers de bureau au centre des pièces
- Mise en place d’une bâche de protection</t>
  </si>
  <si>
    <t>u</t>
  </si>
  <si>
    <t xml:space="preserve">Cloisons placo </t>
  </si>
  <si>
    <t>3.2</t>
  </si>
  <si>
    <t xml:space="preserve">Fourniture et pose de cloisons de 70mm en plaque de placo plâtre marine BA13mm y compris tous détails et sujetions </t>
  </si>
  <si>
    <t>m²</t>
  </si>
  <si>
    <t>3.2.3</t>
  </si>
  <si>
    <t>isolation thermique laine de roche ep80 R&gt;2 pose et coût</t>
  </si>
  <si>
    <t>Prime agir +</t>
  </si>
  <si>
    <t>3.3</t>
  </si>
  <si>
    <t>Fourniture et pose de coffre au plafond en placo-plâtre
1x Placomarine BA13 + montant de 48mm + Bandes, y compris tous détails de pose et sujétions</t>
  </si>
  <si>
    <t>3.4</t>
  </si>
  <si>
    <t>Porte alvéolaire intérieure</t>
  </si>
  <si>
    <r>
      <rPr>
        <b/>
        <sz val="9"/>
        <rFont val="Trebuchet MS"/>
        <family val="2"/>
      </rPr>
      <t>PB120 - Blocs portes alvéolaire fibre prépeinte - 120x210ht - comprenant :</t>
    </r>
    <r>
      <rPr>
        <sz val="9"/>
        <rFont val="Trebuchet MS"/>
        <family val="2"/>
      </rPr>
      <t xml:space="preserve"> 
- Garniture en aluminium
- Serrure porte
- Butée de porte
</t>
    </r>
    <r>
      <rPr>
        <i/>
        <sz val="9"/>
        <rFont val="Trebuchet MS"/>
        <family val="2"/>
      </rPr>
      <t>Prestation comprenant tous détails et sujétions de fixations et mise en œuvre</t>
    </r>
  </si>
  <si>
    <r>
      <rPr>
        <b/>
        <sz val="9"/>
        <rFont val="Trebuchet MS"/>
        <family val="2"/>
      </rPr>
      <t>PB150 - Blocs portes tierces alvéolaire fibre prépeinte - 150x210ht - comprenant :</t>
    </r>
    <r>
      <rPr>
        <sz val="9"/>
        <rFont val="Trebuchet MS"/>
        <family val="2"/>
      </rPr>
      <t xml:space="preserve"> 
- Garniture en aluminium
- Sérrure porte 
- Butée de porte
</t>
    </r>
    <r>
      <rPr>
        <i/>
        <sz val="9"/>
        <rFont val="Trebuchet MS"/>
        <family val="2"/>
      </rPr>
      <t>Prestation comprenant tous détails et sujétions de fixations et mise en œuvre</t>
    </r>
  </si>
  <si>
    <t>3.5</t>
  </si>
  <si>
    <t>Jalousies</t>
  </si>
  <si>
    <t>Jalousies Vitrée - 50x30ht - comprenant : 
- Vitrage Feuilleté 
- Poignée
Localisation : WC PMR Aile Université
Prestation comprenant tous détails et sujétions de fixations et mise en œuvre</t>
  </si>
  <si>
    <t>Faux plafond RDC</t>
  </si>
  <si>
    <t>4.1</t>
  </si>
  <si>
    <t>Dépose de faux plafond</t>
  </si>
  <si>
    <t>4.2</t>
  </si>
  <si>
    <t>Fourniture et pose d'un plafond en dalle 600x600</t>
  </si>
  <si>
    <t>4.3</t>
  </si>
  <si>
    <t>Faux plafond en PVC rampant sous toiture</t>
  </si>
  <si>
    <t>Isolation thermique plafond</t>
  </si>
  <si>
    <t>4.2.3</t>
  </si>
  <si>
    <t>Faux plafond R+1</t>
  </si>
  <si>
    <t>Faux plafond en PVC rampant sous-face de toiture extérieur y compris lame ventilant.</t>
  </si>
  <si>
    <t>isolation thermique plafond</t>
  </si>
  <si>
    <t>Grille de ventilation</t>
  </si>
  <si>
    <t>4.4</t>
  </si>
  <si>
    <t>Fourniture et pose de grille de ventilation en PVC à clipser à la sous face. 
- Découpe des sous faces existants
- pose de grille de ventilation 10 x 30 cm</t>
  </si>
  <si>
    <t>SOUS TOTAL</t>
  </si>
  <si>
    <t>TOTAL CLOISONS FX PLAFONDS</t>
  </si>
  <si>
    <t>ART</t>
  </si>
  <si>
    <t>BAT A</t>
  </si>
  <si>
    <t>SECHOIR/CARBET</t>
  </si>
  <si>
    <t>BatC</t>
  </si>
  <si>
    <t>RDC</t>
  </si>
  <si>
    <t>5.3.2</t>
  </si>
  <si>
    <t>Enduit de traitement de surface</t>
  </si>
  <si>
    <t xml:space="preserve">Enduit imperméabilisant type PAREXLANKO (Parmurex, 221 Lanko Imper) ou équivalent  </t>
  </si>
  <si>
    <t>5.5.1</t>
  </si>
  <si>
    <t xml:space="preserve">Peinture exterieure </t>
  </si>
  <si>
    <t>Façade traité contre humidité</t>
  </si>
  <si>
    <r>
      <t xml:space="preserve">Fourniture et application de peinture sur murs :
Egrenage , brossage , ponçage
Traitement anti-cryptogramme
Une couche d'impression Acrylique
Deux couches de peinture de finition Acrylique </t>
    </r>
    <r>
      <rPr>
        <b/>
        <sz val="9"/>
        <color rgb="FFFF0000"/>
        <rFont val="Trebuchet MS"/>
        <family val="2"/>
      </rPr>
      <t>Finition Mate</t>
    </r>
  </si>
  <si>
    <t xml:space="preserve">Peinture interieure </t>
  </si>
  <si>
    <t>Pièces sèche :</t>
  </si>
  <si>
    <t>5.5.2</t>
  </si>
  <si>
    <r>
      <t xml:space="preserve">Fourniture et application de peinture sur murs :
Egrenage , brossage , ponçage
Traitement anti-cryptogramme
Une couche d'impression Acrylique
Deux couches de peinture de finition Acrylique </t>
    </r>
    <r>
      <rPr>
        <b/>
        <sz val="9"/>
        <color rgb="FFFF0000"/>
        <rFont val="Trebuchet MS"/>
        <family val="2"/>
      </rPr>
      <t>Finition Satinée</t>
    </r>
  </si>
  <si>
    <t>Peinture sur Porte RDC</t>
  </si>
  <si>
    <t>Peinture sur Porte en bois</t>
  </si>
  <si>
    <t>5.5.3</t>
  </si>
  <si>
    <r>
      <t xml:space="preserve">Fourniture et application sur portes bois interieur :
Egrenage , brossage , ponçage
Une couche d'impression Acrylique </t>
    </r>
    <r>
      <rPr>
        <b/>
        <sz val="9"/>
        <color rgb="FFFF0000"/>
        <rFont val="Trebuchet MS"/>
        <family val="2"/>
      </rPr>
      <t>Finition Satinée</t>
    </r>
    <r>
      <rPr>
        <sz val="9"/>
        <color rgb="FFFF0000"/>
        <rFont val="Trebuchet MS"/>
        <family val="2"/>
      </rPr>
      <t xml:space="preserve">
</t>
    </r>
    <r>
      <rPr>
        <sz val="9"/>
        <rFont val="Trebuchet MS"/>
        <family val="2"/>
      </rPr>
      <t>Une couche intermédiaire Acrylique</t>
    </r>
    <r>
      <rPr>
        <sz val="9"/>
        <color rgb="FFFF0000"/>
        <rFont val="Trebuchet MS"/>
        <family val="2"/>
      </rPr>
      <t xml:space="preserve"> </t>
    </r>
    <r>
      <rPr>
        <b/>
        <sz val="9"/>
        <color rgb="FFFF0000"/>
        <rFont val="Trebuchet MS"/>
        <family val="2"/>
      </rPr>
      <t>Finition Satinée</t>
    </r>
    <r>
      <rPr>
        <sz val="9"/>
        <color rgb="FFFF0000"/>
        <rFont val="Trebuchet MS"/>
        <family val="2"/>
      </rPr>
      <t xml:space="preserve">
</t>
    </r>
    <r>
      <rPr>
        <sz val="9"/>
        <rFont val="Trebuchet MS"/>
        <family val="2"/>
      </rPr>
      <t xml:space="preserve">Une couche de peinture de finition Acrylique </t>
    </r>
    <r>
      <rPr>
        <b/>
        <sz val="9"/>
        <color rgb="FFFF0000"/>
        <rFont val="Trebuchet MS"/>
        <family val="2"/>
      </rPr>
      <t>Finition Satinée</t>
    </r>
  </si>
  <si>
    <t>Nettoyage des locaux</t>
  </si>
  <si>
    <t>5.6</t>
  </si>
  <si>
    <t>Déménagement, Nettoyage, Réamenagement et évacuations des déchets
-Retouche de peinture</t>
  </si>
  <si>
    <t>R+1</t>
  </si>
  <si>
    <r>
      <t xml:space="preserve">Fourniture et application de peinture sur murs et bardage bois :
Egrenage , brossage , ponçage
Traitement anti-cryptogramme
Une couche d'impression Acrylique
Deux couches de peinture de finition Acrylique </t>
    </r>
    <r>
      <rPr>
        <b/>
        <sz val="9"/>
        <color rgb="FFFF0000"/>
        <rFont val="Trebuchet MS"/>
        <family val="2"/>
      </rPr>
      <t>Finition Mate</t>
    </r>
  </si>
  <si>
    <t>Peinture sur Porte</t>
  </si>
  <si>
    <t>Peinture sur Porte Alvéolaire</t>
  </si>
  <si>
    <r>
      <t xml:space="preserve">Fourniture et application sur portes alvéolaires interieur :
Egrenage , brossage , ponçage
Une couche d'impression Acrylique </t>
    </r>
    <r>
      <rPr>
        <b/>
        <sz val="9"/>
        <color rgb="FFFF0000"/>
        <rFont val="Trebuchet MS"/>
        <family val="2"/>
      </rPr>
      <t>Finition Satinée</t>
    </r>
    <r>
      <rPr>
        <sz val="9"/>
        <color rgb="FFFF0000"/>
        <rFont val="Trebuchet MS"/>
        <family val="2"/>
      </rPr>
      <t xml:space="preserve">
</t>
    </r>
    <r>
      <rPr>
        <sz val="9"/>
        <rFont val="Trebuchet MS"/>
        <family val="2"/>
      </rPr>
      <t>Une couche intermédiaire Acrylique</t>
    </r>
    <r>
      <rPr>
        <sz val="9"/>
        <color rgb="FFFF0000"/>
        <rFont val="Trebuchet MS"/>
        <family val="2"/>
      </rPr>
      <t xml:space="preserve"> </t>
    </r>
    <r>
      <rPr>
        <b/>
        <sz val="9"/>
        <color rgb="FFFF0000"/>
        <rFont val="Trebuchet MS"/>
        <family val="2"/>
      </rPr>
      <t>Finition Satinée</t>
    </r>
    <r>
      <rPr>
        <sz val="9"/>
        <color rgb="FFFF0000"/>
        <rFont val="Trebuchet MS"/>
        <family val="2"/>
      </rPr>
      <t xml:space="preserve">
</t>
    </r>
    <r>
      <rPr>
        <sz val="9"/>
        <rFont val="Trebuchet MS"/>
        <family val="2"/>
      </rPr>
      <t xml:space="preserve">Une couche de peinture de finition Acrylique </t>
    </r>
    <r>
      <rPr>
        <b/>
        <sz val="9"/>
        <color rgb="FFFF0000"/>
        <rFont val="Trebuchet MS"/>
        <family val="2"/>
      </rPr>
      <t>Finition Satinée</t>
    </r>
  </si>
  <si>
    <t>Nettoyage des Zones</t>
  </si>
  <si>
    <t>Nettoyage, Réamenagement et évacuations des déchets
-Retouche de peinture</t>
  </si>
  <si>
    <t>COMMUN</t>
  </si>
  <si>
    <t>Serrurerie</t>
  </si>
  <si>
    <t>Sablage et protection anti-corrosion garde-corps</t>
  </si>
  <si>
    <t xml:space="preserve">Sablage et protection anti-corrosion ferrure pied de poteau </t>
  </si>
  <si>
    <t>TOTAL PEINTURE</t>
  </si>
  <si>
    <t>Sanitaire séchoir</t>
  </si>
  <si>
    <t>Cloisons Faux plafonds</t>
  </si>
  <si>
    <t>Faux plafond en PVC sous toiture</t>
  </si>
  <si>
    <t>Peinture et Revetement murs et sols</t>
  </si>
  <si>
    <t>Pièces humides :</t>
  </si>
  <si>
    <t>Salle d'eau :</t>
  </si>
  <si>
    <t xml:space="preserve">Pose scellée </t>
  </si>
  <si>
    <t xml:space="preserve">Fourniture et pose de carrelage en grès cérame finition émaillé R9 45x45 sur chape au mortier de 5cm - UPEC U3 P3 E2 C1 y compris tout accessoires de de finition et joints </t>
  </si>
  <si>
    <t>Fourniture et pose de plinthes assorties</t>
  </si>
  <si>
    <t>ml</t>
  </si>
  <si>
    <t>Bac a douche italienne aux normes PMR et carrelage 33x33 finition struturée R11 y compris pose de l'étanchéité et du siphon de sol fournit par le lot plomberie</t>
  </si>
  <si>
    <t>Etanchéités</t>
  </si>
  <si>
    <t>Application d'une étanchéité SEL sous carrelage et bac à douche y/c préparation de support</t>
  </si>
  <si>
    <t>Application d'une étanchéité SPEC  y/c préparation de support sous la faience de la douche à l'italienne</t>
  </si>
  <si>
    <t>Bac douche à l'italienne  :</t>
  </si>
  <si>
    <t>Fourniture et pose de faïences 20x40 sur l'ensembles des parois intérieur à hauteur de 2,00m y compris tous accessoires de finition et joints</t>
  </si>
  <si>
    <t>Variante Second oeuvre reconstruction du sanitaire séchoir</t>
  </si>
  <si>
    <r>
      <t xml:space="preserve">Fourniture et application de peinture sur murs:
Egrenage , brossage , ponçage
Une couche d'impression Acrylique
Deux couches de peinture de finition Acrylique </t>
    </r>
    <r>
      <rPr>
        <b/>
        <sz val="9"/>
        <color rgb="FFFF0000"/>
        <rFont val="Trebuchet MS"/>
        <family val="2"/>
      </rPr>
      <t>Finition Mate</t>
    </r>
  </si>
  <si>
    <r>
      <t xml:space="preserve">Fourniture et application de peinture sur murs :
Egrenage , brossage , ponçage
Une couche d'impression Acrylique
Deux couches de peinture de finition Acrylique </t>
    </r>
    <r>
      <rPr>
        <b/>
        <sz val="9"/>
        <color rgb="FFFF0000"/>
        <rFont val="Trebuchet MS"/>
        <family val="2"/>
      </rPr>
      <t>Finition Satinée</t>
    </r>
  </si>
  <si>
    <t>TOTAL VARIANTE SECOND ŒUVRE RECONSTRUCTION DU SANITAIRE SECHOIR</t>
  </si>
  <si>
    <t>Fourniture et Pose d'une porte en bois équipée de ventelle sur toute la hauteur assurant la ventilation.</t>
  </si>
  <si>
    <t>5.4.4/5.5.4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</si>
</sst>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_F_-;\-* #,##0.00\ _F_-;_-* &quot;-&quot;??\ _F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9"/>
      <name val="Trebuchet MS"/>
      <family val="2"/>
    </font>
    <font>
      <b/>
      <sz val="14"/>
      <name val="Arial"/>
      <family val="2"/>
    </font>
    <font>
      <b/>
      <u/>
      <sz val="16"/>
      <name val="Arial"/>
      <family val="2"/>
    </font>
    <font>
      <b/>
      <u/>
      <sz val="14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i/>
      <sz val="9"/>
      <name val="Arial"/>
      <family val="2"/>
    </font>
    <font>
      <b/>
      <sz val="8"/>
      <name val="Trebuchet MS"/>
      <family val="2"/>
    </font>
    <font>
      <b/>
      <i/>
      <sz val="9"/>
      <name val="Trebuchet MS"/>
      <family val="2"/>
    </font>
    <font>
      <b/>
      <u/>
      <sz val="9"/>
      <name val="Trebuchet MS"/>
      <family val="2"/>
    </font>
    <font>
      <i/>
      <sz val="9"/>
      <name val="Trebuchet MS"/>
      <family val="2"/>
    </font>
    <font>
      <i/>
      <sz val="9"/>
      <color indexed="10"/>
      <name val="Trebuchet MS"/>
      <family val="2"/>
    </font>
    <font>
      <b/>
      <sz val="9"/>
      <name val="Trebuchet MS"/>
      <family val="2"/>
    </font>
    <font>
      <i/>
      <u/>
      <sz val="9"/>
      <name val="Trebuchet MS"/>
      <family val="2"/>
    </font>
    <font>
      <b/>
      <sz val="11"/>
      <name val="Trebuchet MS"/>
      <family val="2"/>
    </font>
    <font>
      <b/>
      <sz val="12"/>
      <name val="Trebuchet MS"/>
      <family val="2"/>
    </font>
    <font>
      <sz val="8"/>
      <color theme="1"/>
      <name val="Calibri"/>
      <family val="2"/>
      <scheme val="minor"/>
    </font>
    <font>
      <b/>
      <sz val="14"/>
      <name val="Trebuchet MS"/>
      <family val="2"/>
    </font>
    <font>
      <b/>
      <sz val="9"/>
      <color rgb="FFFF0000"/>
      <name val="Trebuchet MS"/>
      <family val="2"/>
    </font>
    <font>
      <sz val="9"/>
      <color rgb="FFFF0000"/>
      <name val="Trebuchet MS"/>
      <family val="2"/>
    </font>
    <font>
      <b/>
      <sz val="16"/>
      <name val="Trebuchet MS"/>
      <family val="2"/>
    </font>
    <font>
      <sz val="11"/>
      <name val="Calibri"/>
      <family val="2"/>
    </font>
    <font>
      <b/>
      <sz val="10"/>
      <name val="Trebuchet MS"/>
      <family val="2"/>
    </font>
    <font>
      <sz val="12"/>
      <name val="Arial"/>
      <family val="2"/>
    </font>
    <font>
      <sz val="11"/>
      <name val="Arial Nova Cond"/>
      <family val="2"/>
    </font>
    <font>
      <i/>
      <sz val="10"/>
      <name val="Arial"/>
      <family val="2"/>
    </font>
    <font>
      <sz val="11"/>
      <color theme="1"/>
      <name val="Arial Nova Cond"/>
      <family val="2"/>
    </font>
    <font>
      <sz val="10"/>
      <name val="Arial"/>
      <family val="2"/>
    </font>
    <font>
      <b/>
      <i/>
      <sz val="11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B978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5" fontId="3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2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2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2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2" fontId="11" fillId="0" borderId="0" xfId="0" applyNumberFormat="1" applyFont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center" vertical="center"/>
    </xf>
    <xf numFmtId="2" fontId="15" fillId="3" borderId="17" xfId="0" applyNumberFormat="1" applyFont="1" applyFill="1" applyBorder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 vertical="center"/>
    </xf>
    <xf numFmtId="164" fontId="3" fillId="3" borderId="18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164" fontId="3" fillId="3" borderId="19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16" fillId="0" borderId="14" xfId="0" applyFont="1" applyBorder="1" applyAlignment="1">
      <alignment horizontal="left" vertical="center"/>
    </xf>
    <xf numFmtId="0" fontId="3" fillId="0" borderId="15" xfId="0" quotePrefix="1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164" fontId="3" fillId="4" borderId="17" xfId="0" applyNumberFormat="1" applyFont="1" applyFill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164" fontId="3" fillId="4" borderId="15" xfId="0" applyNumberFormat="1" applyFont="1" applyFill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>
      <alignment horizontal="center" vertical="center"/>
    </xf>
    <xf numFmtId="164" fontId="3" fillId="3" borderId="17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2" fontId="3" fillId="0" borderId="21" xfId="0" applyNumberFormat="1" applyFont="1" applyBorder="1" applyAlignment="1">
      <alignment horizontal="center" vertical="center"/>
    </xf>
    <xf numFmtId="0" fontId="16" fillId="5" borderId="14" xfId="0" applyFont="1" applyFill="1" applyBorder="1" applyAlignment="1">
      <alignment horizontal="left" vertical="center"/>
    </xf>
    <xf numFmtId="0" fontId="17" fillId="5" borderId="15" xfId="0" applyFont="1" applyFill="1" applyBorder="1" applyAlignment="1">
      <alignment horizontal="left" vertical="center"/>
    </xf>
    <xf numFmtId="0" fontId="3" fillId="5" borderId="16" xfId="0" applyFont="1" applyFill="1" applyBorder="1" applyAlignment="1">
      <alignment horizontal="center" vertical="center"/>
    </xf>
    <xf numFmtId="164" fontId="3" fillId="5" borderId="17" xfId="0" applyNumberFormat="1" applyFont="1" applyFill="1" applyBorder="1" applyAlignment="1">
      <alignment horizontal="center" vertical="center"/>
    </xf>
    <xf numFmtId="2" fontId="3" fillId="5" borderId="16" xfId="0" applyNumberFormat="1" applyFont="1" applyFill="1" applyBorder="1" applyAlignment="1">
      <alignment horizontal="center" vertical="center"/>
    </xf>
    <xf numFmtId="164" fontId="3" fillId="5" borderId="18" xfId="0" applyNumberFormat="1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0" xfId="0" applyNumberFormat="1" applyFont="1" applyFill="1" applyAlignment="1">
      <alignment horizontal="center" vertical="center"/>
    </xf>
    <xf numFmtId="0" fontId="0" fillId="5" borderId="0" xfId="0" applyFill="1"/>
    <xf numFmtId="2" fontId="3" fillId="0" borderId="0" xfId="0" applyNumberFormat="1" applyFont="1" applyAlignment="1">
      <alignment horizontal="left" vertical="center" wrapText="1"/>
    </xf>
    <xf numFmtId="0" fontId="0" fillId="0" borderId="18" xfId="0" applyBorder="1"/>
    <xf numFmtId="2" fontId="0" fillId="0" borderId="0" xfId="0" applyNumberFormat="1" applyAlignment="1">
      <alignment horizontal="center"/>
    </xf>
    <xf numFmtId="2" fontId="15" fillId="3" borderId="15" xfId="0" applyNumberFormat="1" applyFont="1" applyFill="1" applyBorder="1" applyAlignment="1">
      <alignment horizontal="center" vertical="center"/>
    </xf>
    <xf numFmtId="2" fontId="3" fillId="3" borderId="2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13" fillId="3" borderId="20" xfId="0" applyFont="1" applyFill="1" applyBorder="1" applyAlignment="1">
      <alignment horizontal="left" vertical="center" wrapText="1"/>
    </xf>
    <xf numFmtId="0" fontId="13" fillId="3" borderId="17" xfId="0" applyFont="1" applyFill="1" applyBorder="1" applyAlignment="1">
      <alignment horizontal="left" vertical="center" wrapText="1"/>
    </xf>
    <xf numFmtId="164" fontId="11" fillId="6" borderId="3" xfId="0" applyNumberFormat="1" applyFont="1" applyFill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20" fillId="0" borderId="0" xfId="0" applyFont="1"/>
    <xf numFmtId="0" fontId="16" fillId="0" borderId="1" xfId="0" applyFont="1" applyBorder="1" applyAlignment="1">
      <alignment horizontal="left" vertical="center"/>
    </xf>
    <xf numFmtId="0" fontId="21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5" borderId="15" xfId="0" applyNumberFormat="1" applyFont="1" applyFill="1" applyBorder="1" applyAlignment="1">
      <alignment horizontal="center" vertical="center"/>
    </xf>
    <xf numFmtId="2" fontId="3" fillId="5" borderId="20" xfId="0" applyNumberFormat="1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center" vertical="center"/>
    </xf>
    <xf numFmtId="164" fontId="3" fillId="3" borderId="15" xfId="0" applyNumberFormat="1" applyFont="1" applyFill="1" applyBorder="1" applyAlignment="1">
      <alignment horizontal="center" vertical="center"/>
    </xf>
    <xf numFmtId="0" fontId="17" fillId="5" borderId="15" xfId="0" applyFont="1" applyFill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left" vertical="center"/>
    </xf>
    <xf numFmtId="0" fontId="24" fillId="0" borderId="1" xfId="1" applyFont="1" applyBorder="1" applyAlignment="1">
      <alignment horizontal="center" vertical="top"/>
    </xf>
    <xf numFmtId="164" fontId="3" fillId="4" borderId="13" xfId="0" applyNumberFormat="1" applyFont="1" applyFill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164" fontId="0" fillId="0" borderId="0" xfId="0" applyNumberFormat="1"/>
    <xf numFmtId="0" fontId="11" fillId="6" borderId="1" xfId="0" applyFont="1" applyFill="1" applyBorder="1" applyAlignment="1">
      <alignment horizontal="center" vertical="center"/>
    </xf>
    <xf numFmtId="0" fontId="25" fillId="0" borderId="0" xfId="0" applyFont="1"/>
    <xf numFmtId="0" fontId="2" fillId="0" borderId="0" xfId="0" applyFont="1" applyAlignment="1">
      <alignment horizont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16" fillId="0" borderId="12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20" xfId="0" applyFont="1" applyBorder="1" applyAlignment="1">
      <alignment horizontal="left" vertical="center"/>
    </xf>
    <xf numFmtId="2" fontId="3" fillId="3" borderId="2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3" fillId="5" borderId="15" xfId="2" applyNumberFormat="1" applyFont="1" applyFill="1" applyBorder="1" applyAlignment="1">
      <alignment horizontal="center" vertical="center"/>
    </xf>
    <xf numFmtId="164" fontId="3" fillId="0" borderId="18" xfId="2" applyNumberFormat="1" applyFont="1" applyFill="1" applyBorder="1" applyAlignment="1">
      <alignment vertical="center"/>
    </xf>
    <xf numFmtId="0" fontId="0" fillId="8" borderId="0" xfId="0" applyFill="1"/>
    <xf numFmtId="0" fontId="17" fillId="0" borderId="15" xfId="0" applyFont="1" applyBorder="1" applyAlignment="1">
      <alignment horizontal="left" vertical="center"/>
    </xf>
    <xf numFmtId="0" fontId="3" fillId="9" borderId="16" xfId="0" applyFont="1" applyFill="1" applyBorder="1" applyAlignment="1">
      <alignment vertical="center" wrapText="1"/>
    </xf>
    <xf numFmtId="0" fontId="16" fillId="3" borderId="20" xfId="0" applyFont="1" applyFill="1" applyBorder="1" applyAlignment="1">
      <alignment horizontal="left" vertical="center"/>
    </xf>
    <xf numFmtId="0" fontId="16" fillId="5" borderId="20" xfId="0" applyFont="1" applyFill="1" applyBorder="1" applyAlignment="1">
      <alignment horizontal="left" vertical="center"/>
    </xf>
    <xf numFmtId="0" fontId="25" fillId="0" borderId="0" xfId="0" applyFont="1" applyAlignment="1">
      <alignment horizontal="center"/>
    </xf>
    <xf numFmtId="164" fontId="26" fillId="7" borderId="1" xfId="0" applyNumberFormat="1" applyFont="1" applyFill="1" applyBorder="1" applyAlignment="1">
      <alignment horizontal="center" vertical="center"/>
    </xf>
    <xf numFmtId="164" fontId="26" fillId="7" borderId="2" xfId="0" applyNumberFormat="1" applyFont="1" applyFill="1" applyBorder="1" applyAlignment="1">
      <alignment horizontal="center" vertical="center"/>
    </xf>
    <xf numFmtId="164" fontId="26" fillId="7" borderId="3" xfId="0" applyNumberFormat="1" applyFont="1" applyFill="1" applyBorder="1" applyAlignment="1">
      <alignment horizontal="center" vertical="center"/>
    </xf>
    <xf numFmtId="0" fontId="32" fillId="10" borderId="27" xfId="0" applyFont="1" applyFill="1" applyBorder="1" applyAlignment="1">
      <alignment horizontal="center" vertical="center"/>
    </xf>
    <xf numFmtId="0" fontId="32" fillId="10" borderId="28" xfId="0" applyFont="1" applyFill="1" applyBorder="1" applyAlignment="1">
      <alignment horizontal="center" vertical="center"/>
    </xf>
    <xf numFmtId="164" fontId="18" fillId="10" borderId="1" xfId="2" applyNumberFormat="1" applyFont="1" applyFill="1" applyBorder="1" applyAlignment="1">
      <alignment horizontal="center" vertical="center"/>
    </xf>
    <xf numFmtId="164" fontId="18" fillId="10" borderId="3" xfId="2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164" fontId="19" fillId="7" borderId="1" xfId="0" applyNumberFormat="1" applyFont="1" applyFill="1" applyBorder="1" applyAlignment="1">
      <alignment horizontal="center" vertical="center"/>
    </xf>
    <xf numFmtId="164" fontId="19" fillId="7" borderId="2" xfId="0" applyNumberFormat="1" applyFont="1" applyFill="1" applyBorder="1" applyAlignment="1">
      <alignment horizontal="center" vertical="center"/>
    </xf>
    <xf numFmtId="164" fontId="19" fillId="7" borderId="3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vertical="center"/>
    </xf>
    <xf numFmtId="164" fontId="11" fillId="6" borderId="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left" vertical="center" wrapText="1"/>
    </xf>
  </cellXfs>
  <cellStyles count="3">
    <cellStyle name="Milliers_Offre SEFITEC-1.xls" xfId="2" xr:uid="{27D20DCA-1C00-48E8-A8C2-1EF4CE78EEF0}"/>
    <cellStyle name="Normal" xfId="0" builtinId="0"/>
    <cellStyle name="Normal 6 2" xfId="1" xr:uid="{DB5A1638-6E83-4BEB-91EF-684658C246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1</xdr:row>
      <xdr:rowOff>104775</xdr:rowOff>
    </xdr:from>
    <xdr:ext cx="1333500" cy="522481"/>
    <xdr:pic>
      <xdr:nvPicPr>
        <xdr:cNvPr id="2" name="Image 1">
          <a:extLst>
            <a:ext uri="{FF2B5EF4-FFF2-40B4-BE49-F238E27FC236}">
              <a16:creationId xmlns:a16="http://schemas.microsoft.com/office/drawing/2014/main" id="{42DBD6D3-1F9D-4567-8C3F-40C33D25E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04800"/>
          <a:ext cx="1333500" cy="522481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ci-rok\AFFAIRES%20BATTAG\IRD%20-%20REHABILITATION\03-PRO\2026-06-18-RENDU%20PRO%20indice%20E\IRD%20_Quantitatif%20PRO%20MAJ%202026-06-03%20IND%20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 RECAP "/>
      <sheetName val="Lot 01 - Gros Oeuvre"/>
      <sheetName val="Lot 02 - Charpente-Couv"/>
      <sheetName val="Lot 03 - Anti-termites"/>
      <sheetName val="Lot 04 Renouvellement d'air"/>
      <sheetName val="Lot 05 Electricité"/>
      <sheetName val="Lot 06 Plomberie"/>
      <sheetName val="Lot 07 - Cloisons Fx Plaf-Peint"/>
      <sheetName val="LOT 08- Reseaux Eaux Pluviales"/>
      <sheetName val="LOT 09- Voirie"/>
    </sheetNames>
    <sheetDataSet>
      <sheetData sheetId="0">
        <row r="4">
          <cell r="B4" t="str">
            <v>Maitre d'ouvrage :
INSTITUT DE RECHERCHE POUR LE DE DEVELOPPEMENT</v>
          </cell>
        </row>
        <row r="6">
          <cell r="B6" t="str">
            <v xml:space="preserve">Rénovation et restructuration du site de l'IRD  – Cayenne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683AD-8DED-4D61-9BAC-59B3C4FD93F2}">
  <sheetPr>
    <tabColor rgb="FF00B050"/>
  </sheetPr>
  <dimension ref="A1:AB132"/>
  <sheetViews>
    <sheetView tabSelected="1" topLeftCell="A84" zoomScale="110" zoomScaleNormal="110" zoomScaleSheetLayoutView="100" workbookViewId="0">
      <selection activeCell="H104" sqref="H104"/>
    </sheetView>
  </sheetViews>
  <sheetFormatPr baseColWidth="10" defaultColWidth="13" defaultRowHeight="14.5" x14ac:dyDescent="0.35"/>
  <cols>
    <col min="1" max="1" width="6.26953125" bestFit="1" customWidth="1"/>
    <col min="2" max="2" width="63.26953125" customWidth="1"/>
    <col min="3" max="3" width="3.81640625" customWidth="1"/>
    <col min="4" max="4" width="18.7265625" customWidth="1"/>
    <col min="5" max="5" width="8.453125" customWidth="1"/>
    <col min="6" max="6" width="13" customWidth="1"/>
    <col min="7" max="7" width="8.453125" customWidth="1"/>
    <col min="8" max="8" width="13" customWidth="1"/>
    <col min="9" max="9" width="8.453125" customWidth="1"/>
    <col min="10" max="10" width="13" customWidth="1"/>
    <col min="11" max="11" width="1.54296875" customWidth="1"/>
    <col min="12" max="12" width="7.26953125" customWidth="1"/>
    <col min="13" max="13" width="38.81640625" customWidth="1"/>
    <col min="14" max="14" width="7.26953125" customWidth="1"/>
    <col min="15" max="15" width="13" customWidth="1"/>
    <col min="16" max="16" width="6.1796875" customWidth="1"/>
    <col min="17" max="17" width="13" style="64" customWidth="1"/>
    <col min="18" max="18" width="6.1796875" customWidth="1"/>
    <col min="19" max="19" width="13" customWidth="1"/>
    <col min="20" max="20" width="6.1796875" customWidth="1"/>
    <col min="21" max="21" width="13" customWidth="1"/>
  </cols>
  <sheetData>
    <row r="1" spans="1:21" ht="15" thickBot="1" x14ac:dyDescent="0.4">
      <c r="A1" s="1"/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"/>
      <c r="R1" s="2"/>
      <c r="S1" s="2"/>
    </row>
    <row r="2" spans="1:21" ht="57" customHeight="1" thickBot="1" x14ac:dyDescent="0.45">
      <c r="A2" s="174" t="s">
        <v>0</v>
      </c>
      <c r="B2" s="175"/>
      <c r="C2" s="175"/>
      <c r="D2" s="175"/>
      <c r="E2" s="175"/>
      <c r="F2" s="175"/>
      <c r="G2" s="175"/>
      <c r="H2" s="175"/>
      <c r="I2" s="175"/>
      <c r="J2" s="176"/>
      <c r="K2" s="5"/>
      <c r="L2" s="5"/>
      <c r="M2" s="5"/>
      <c r="N2" s="5"/>
      <c r="O2" s="5"/>
      <c r="P2" s="5"/>
      <c r="Q2" s="6"/>
      <c r="R2" s="5"/>
      <c r="S2" s="5"/>
      <c r="T2" s="5"/>
      <c r="U2" s="5"/>
    </row>
    <row r="3" spans="1:21" ht="10" customHeight="1" thickBot="1" x14ac:dyDescent="0.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  <c r="R3" s="10"/>
      <c r="S3" s="10"/>
    </row>
    <row r="4" spans="1:21" ht="41.25" customHeight="1" thickBot="1" x14ac:dyDescent="0.4">
      <c r="A4" s="177" t="str">
        <f>+'[1]TBL RECAP '!B4</f>
        <v>Maitre d'ouvrage :
INSTITUT DE RECHERCHE POUR LE DE DEVELOPPEMENT</v>
      </c>
      <c r="B4" s="178"/>
      <c r="C4" s="178"/>
      <c r="D4" s="178"/>
      <c r="E4" s="178"/>
      <c r="F4" s="178"/>
      <c r="G4" s="178"/>
      <c r="H4" s="178"/>
      <c r="I4" s="178"/>
      <c r="J4" s="179"/>
      <c r="K4" s="11"/>
      <c r="L4" s="11"/>
      <c r="M4" s="11"/>
      <c r="N4" s="11"/>
      <c r="O4" s="11"/>
      <c r="P4" s="11"/>
      <c r="Q4" s="12"/>
      <c r="R4" s="11"/>
      <c r="S4" s="11"/>
      <c r="T4" s="11"/>
      <c r="U4" s="11"/>
    </row>
    <row r="5" spans="1:21" ht="10" customHeight="1" thickBot="1" x14ac:dyDescent="0.4">
      <c r="A5" s="165"/>
      <c r="B5" s="166"/>
      <c r="C5" s="166"/>
      <c r="D5" s="10"/>
      <c r="E5" s="10"/>
      <c r="F5" s="10"/>
      <c r="G5" s="10"/>
      <c r="H5" s="10"/>
      <c r="I5" s="10"/>
      <c r="J5" s="10"/>
      <c r="K5" s="8"/>
      <c r="L5" s="8"/>
      <c r="M5" s="8"/>
      <c r="N5" s="8"/>
      <c r="O5" s="8"/>
      <c r="P5" s="8"/>
      <c r="Q5" s="9"/>
      <c r="R5" s="8"/>
      <c r="S5" s="8"/>
      <c r="T5" s="8"/>
      <c r="U5" s="8"/>
    </row>
    <row r="6" spans="1:21" ht="40.5" customHeight="1" thickBot="1" x14ac:dyDescent="0.4">
      <c r="A6" s="180" t="str">
        <f>+'[1]TBL RECAP '!B6</f>
        <v xml:space="preserve">Rénovation et restructuration du site de l'IRD  – Cayenne </v>
      </c>
      <c r="B6" s="181"/>
      <c r="C6" s="181"/>
      <c r="D6" s="181"/>
      <c r="E6" s="181"/>
      <c r="F6" s="181"/>
      <c r="G6" s="181"/>
      <c r="H6" s="181"/>
      <c r="I6" s="181"/>
      <c r="J6" s="182"/>
      <c r="K6" s="14"/>
      <c r="L6" s="14"/>
      <c r="M6" s="14"/>
      <c r="N6" s="14"/>
      <c r="O6" s="14"/>
      <c r="P6" s="14"/>
      <c r="Q6" s="15"/>
      <c r="R6" s="14"/>
      <c r="S6" s="14"/>
      <c r="T6" s="14"/>
      <c r="U6" s="14"/>
    </row>
    <row r="7" spans="1:21" ht="10" customHeight="1" thickBot="1" x14ac:dyDescent="0.4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0"/>
      <c r="S7" s="10"/>
    </row>
    <row r="8" spans="1:21" ht="20.5" thickBot="1" x14ac:dyDescent="0.4">
      <c r="A8" s="140" t="s">
        <v>1</v>
      </c>
      <c r="B8" s="141"/>
      <c r="C8" s="141"/>
      <c r="D8" s="141"/>
      <c r="E8" s="141"/>
      <c r="F8" s="141"/>
      <c r="G8" s="141"/>
      <c r="H8" s="141"/>
      <c r="I8" s="141"/>
      <c r="J8" s="142"/>
      <c r="K8" s="16"/>
      <c r="L8" s="16"/>
      <c r="M8" s="16"/>
      <c r="N8" s="16"/>
      <c r="O8" s="16"/>
      <c r="P8" s="16"/>
      <c r="Q8" s="17"/>
      <c r="R8" s="16"/>
      <c r="S8" s="16"/>
      <c r="T8" s="16"/>
      <c r="U8" s="16"/>
    </row>
    <row r="9" spans="1:21" ht="41.15" customHeight="1" thickBot="1" x14ac:dyDescent="0.4">
      <c r="A9" s="171" t="s">
        <v>2</v>
      </c>
      <c r="B9" s="172"/>
      <c r="C9" s="172"/>
      <c r="D9" s="172"/>
      <c r="E9" s="172"/>
      <c r="F9" s="172"/>
      <c r="G9" s="172"/>
      <c r="H9" s="172"/>
      <c r="I9" s="172"/>
      <c r="J9" s="173"/>
      <c r="K9" s="18"/>
      <c r="L9" s="18"/>
      <c r="M9" s="18"/>
      <c r="N9" s="18"/>
      <c r="O9" s="18"/>
      <c r="P9" s="18"/>
      <c r="Q9" s="19"/>
      <c r="R9" s="18"/>
      <c r="S9" s="18"/>
      <c r="T9" s="18"/>
      <c r="U9" s="18"/>
    </row>
    <row r="10" spans="1:21" ht="10" customHeight="1" thickBot="1" x14ac:dyDescent="0.4">
      <c r="A10" s="165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0"/>
      <c r="S10" s="10"/>
    </row>
    <row r="11" spans="1:21" ht="20.5" thickBot="1" x14ac:dyDescent="0.4">
      <c r="A11" s="149" t="s">
        <v>3</v>
      </c>
      <c r="B11" s="150"/>
      <c r="C11" s="150"/>
      <c r="D11" s="150"/>
      <c r="E11" s="150"/>
      <c r="F11" s="150"/>
      <c r="G11" s="150"/>
      <c r="H11" s="150"/>
      <c r="I11" s="150"/>
      <c r="J11" s="167"/>
      <c r="K11" s="16"/>
      <c r="L11" s="168"/>
      <c r="M11" s="168"/>
      <c r="N11" s="168"/>
      <c r="O11" s="168"/>
      <c r="P11" s="16"/>
      <c r="Q11" s="17"/>
      <c r="R11" s="16"/>
      <c r="S11" s="16"/>
      <c r="T11" s="16"/>
      <c r="U11" s="16"/>
    </row>
    <row r="12" spans="1:21" ht="19.149999999999999" customHeight="1" thickBot="1" x14ac:dyDescent="0.4">
      <c r="A12" s="151"/>
      <c r="B12" s="153" t="s">
        <v>4</v>
      </c>
      <c r="C12" s="155" t="s">
        <v>5</v>
      </c>
      <c r="D12" s="157" t="s">
        <v>6</v>
      </c>
      <c r="E12" s="169" t="s">
        <v>7</v>
      </c>
      <c r="F12" s="170"/>
      <c r="G12" s="169" t="s">
        <v>8</v>
      </c>
      <c r="H12" s="170"/>
      <c r="I12" s="169" t="s">
        <v>9</v>
      </c>
      <c r="J12" s="170"/>
      <c r="K12" s="20"/>
      <c r="L12" s="139"/>
      <c r="M12" s="139"/>
      <c r="N12" s="139"/>
      <c r="O12" s="139"/>
      <c r="P12" s="21"/>
      <c r="Q12" s="22"/>
      <c r="R12" s="139"/>
      <c r="S12" s="139"/>
      <c r="T12" s="139"/>
      <c r="U12" s="139"/>
    </row>
    <row r="13" spans="1:21" ht="32.25" customHeight="1" thickBot="1" x14ac:dyDescent="0.4">
      <c r="A13" s="152"/>
      <c r="B13" s="154"/>
      <c r="C13" s="156"/>
      <c r="D13" s="158"/>
      <c r="E13" s="23" t="s">
        <v>10</v>
      </c>
      <c r="F13" s="24" t="s">
        <v>11</v>
      </c>
      <c r="G13" s="23" t="s">
        <v>10</v>
      </c>
      <c r="H13" s="24" t="s">
        <v>11</v>
      </c>
      <c r="I13" s="23" t="s">
        <v>10</v>
      </c>
      <c r="J13" s="24" t="s">
        <v>11</v>
      </c>
      <c r="K13" s="20"/>
      <c r="L13" s="20"/>
      <c r="M13" s="20"/>
      <c r="N13" s="20"/>
      <c r="O13" s="20"/>
      <c r="P13" s="20"/>
      <c r="Q13" s="22"/>
      <c r="R13" s="20"/>
      <c r="S13" s="20"/>
      <c r="T13" s="20"/>
      <c r="U13" s="20"/>
    </row>
    <row r="14" spans="1:21" s="37" customFormat="1" ht="24" x14ac:dyDescent="0.35">
      <c r="A14" s="25" t="s">
        <v>12</v>
      </c>
      <c r="B14" s="26" t="s">
        <v>13</v>
      </c>
      <c r="C14" s="27"/>
      <c r="D14" s="28"/>
      <c r="E14" s="29"/>
      <c r="F14" s="30"/>
      <c r="G14" s="31"/>
      <c r="H14" s="30"/>
      <c r="I14" s="32"/>
      <c r="J14" s="33"/>
      <c r="K14" s="34"/>
      <c r="L14" s="35"/>
      <c r="M14" s="34"/>
      <c r="N14" s="35"/>
      <c r="O14" s="35"/>
      <c r="P14" s="35"/>
      <c r="Q14" s="34"/>
      <c r="R14" s="35"/>
      <c r="S14" s="34"/>
      <c r="T14" s="36"/>
      <c r="U14" s="36"/>
    </row>
    <row r="15" spans="1:21" ht="24" x14ac:dyDescent="0.35">
      <c r="A15" s="38" t="s">
        <v>12</v>
      </c>
      <c r="B15" s="39" t="s">
        <v>14</v>
      </c>
      <c r="C15" s="40" t="s">
        <v>15</v>
      </c>
      <c r="D15" s="41"/>
      <c r="E15" s="42">
        <v>8</v>
      </c>
      <c r="F15" s="43">
        <f>E15*$D15</f>
        <v>0</v>
      </c>
      <c r="G15" s="44"/>
      <c r="H15" s="35"/>
      <c r="I15" s="44">
        <v>1</v>
      </c>
      <c r="J15" s="45">
        <f>I15*D15</f>
        <v>0</v>
      </c>
      <c r="K15" s="34"/>
      <c r="L15" s="35"/>
      <c r="M15" s="34"/>
      <c r="N15" s="35"/>
      <c r="O15" s="35"/>
      <c r="P15" s="35"/>
      <c r="Q15" s="34"/>
      <c r="R15" s="35"/>
      <c r="S15" s="34"/>
    </row>
    <row r="16" spans="1:21" ht="15.75" customHeight="1" x14ac:dyDescent="0.35">
      <c r="A16" s="38"/>
      <c r="B16" s="46"/>
      <c r="C16" s="40"/>
      <c r="D16" s="47"/>
      <c r="E16" s="44"/>
      <c r="F16" s="43"/>
      <c r="G16" s="44"/>
      <c r="H16" s="43"/>
      <c r="I16" s="44"/>
      <c r="J16" s="48"/>
      <c r="K16" s="34"/>
      <c r="L16" s="35"/>
      <c r="M16" s="34"/>
      <c r="N16" s="35"/>
      <c r="O16" s="34"/>
      <c r="P16" s="35"/>
      <c r="Q16" s="35"/>
      <c r="R16" s="35"/>
      <c r="S16" s="34"/>
      <c r="T16" s="35"/>
      <c r="U16" s="34"/>
    </row>
    <row r="17" spans="1:23" s="37" customFormat="1" x14ac:dyDescent="0.35">
      <c r="A17" s="25">
        <v>3</v>
      </c>
      <c r="B17" s="26" t="s">
        <v>16</v>
      </c>
      <c r="C17" s="27"/>
      <c r="D17" s="28"/>
      <c r="E17" s="29"/>
      <c r="F17" s="30"/>
      <c r="G17" s="49"/>
      <c r="H17" s="30"/>
      <c r="I17" s="32"/>
      <c r="J17" s="50"/>
      <c r="K17" s="34"/>
      <c r="L17" s="35"/>
      <c r="M17" s="34"/>
      <c r="N17" s="35"/>
      <c r="O17" s="35"/>
      <c r="P17" s="35"/>
      <c r="Q17" s="34"/>
      <c r="R17" s="35"/>
      <c r="S17" s="34"/>
      <c r="T17" s="36"/>
      <c r="U17" s="36"/>
    </row>
    <row r="18" spans="1:23" ht="24" x14ac:dyDescent="0.35">
      <c r="A18" s="38" t="s">
        <v>17</v>
      </c>
      <c r="B18" s="46" t="s">
        <v>18</v>
      </c>
      <c r="C18" s="40" t="s">
        <v>19</v>
      </c>
      <c r="D18" s="41"/>
      <c r="E18" s="42">
        <v>25</v>
      </c>
      <c r="F18" s="43">
        <f>E18*$D18</f>
        <v>0</v>
      </c>
      <c r="G18" s="44"/>
      <c r="H18" s="35"/>
      <c r="I18" s="44"/>
      <c r="J18" s="45"/>
      <c r="K18" s="34"/>
      <c r="L18" s="35"/>
      <c r="M18" s="34"/>
      <c r="N18" s="35"/>
      <c r="O18" s="35"/>
      <c r="P18" s="35"/>
      <c r="Q18" s="34"/>
      <c r="R18" s="35"/>
      <c r="S18" s="34"/>
    </row>
    <row r="19" spans="1:23" ht="15.75" customHeight="1" x14ac:dyDescent="0.35">
      <c r="A19" s="38" t="s">
        <v>20</v>
      </c>
      <c r="B19" s="46" t="s">
        <v>21</v>
      </c>
      <c r="C19" s="40" t="s">
        <v>19</v>
      </c>
      <c r="D19" s="47"/>
      <c r="E19" s="44">
        <v>25</v>
      </c>
      <c r="F19" s="43">
        <f>E19*D19</f>
        <v>0</v>
      </c>
      <c r="G19" s="44"/>
      <c r="H19" s="43"/>
      <c r="I19" s="44"/>
      <c r="J19" s="48"/>
      <c r="K19" s="34"/>
      <c r="L19" s="35"/>
      <c r="M19" s="34"/>
      <c r="N19" s="35"/>
      <c r="O19" s="34"/>
      <c r="P19" s="35"/>
      <c r="Q19" s="35"/>
      <c r="R19" s="35"/>
      <c r="S19" s="34"/>
      <c r="T19" s="35"/>
      <c r="U19" s="34"/>
    </row>
    <row r="20" spans="1:23" x14ac:dyDescent="0.35">
      <c r="A20" s="38"/>
      <c r="B20" s="46" t="s">
        <v>22</v>
      </c>
      <c r="C20" s="40" t="s">
        <v>19</v>
      </c>
      <c r="D20" s="47"/>
      <c r="E20" s="44">
        <v>25</v>
      </c>
      <c r="F20" s="43">
        <f>E20*D20</f>
        <v>0</v>
      </c>
      <c r="G20" s="44"/>
      <c r="H20" s="43"/>
      <c r="I20" s="44"/>
      <c r="J20" s="48"/>
      <c r="K20" s="34"/>
      <c r="L20" s="35"/>
      <c r="M20" s="34"/>
      <c r="N20" s="35"/>
      <c r="O20" s="34"/>
      <c r="P20" s="35"/>
      <c r="Q20" s="35"/>
      <c r="R20" s="35"/>
      <c r="S20" s="34"/>
      <c r="T20" s="35"/>
      <c r="U20" s="34"/>
    </row>
    <row r="21" spans="1:23" ht="36" x14ac:dyDescent="0.35">
      <c r="A21" s="38" t="s">
        <v>23</v>
      </c>
      <c r="B21" s="51" t="s">
        <v>24</v>
      </c>
      <c r="C21" s="40" t="s">
        <v>19</v>
      </c>
      <c r="D21" s="41"/>
      <c r="E21" s="52">
        <f>1.03*3+0.8*0.6+25*0.3</f>
        <v>11.07</v>
      </c>
      <c r="F21" s="43">
        <f>E21*D21</f>
        <v>0</v>
      </c>
      <c r="G21" s="44"/>
      <c r="H21" s="34"/>
      <c r="I21" s="44"/>
      <c r="J21" s="48"/>
      <c r="K21" s="34"/>
      <c r="L21" s="35"/>
      <c r="M21" s="34"/>
      <c r="N21" s="35"/>
      <c r="O21" s="34"/>
      <c r="P21" s="35"/>
      <c r="Q21" s="35"/>
      <c r="R21" s="35"/>
      <c r="S21" s="34"/>
      <c r="T21" s="35"/>
      <c r="U21" s="34"/>
    </row>
    <row r="22" spans="1:23" x14ac:dyDescent="0.35">
      <c r="A22" s="38"/>
      <c r="B22" s="46"/>
      <c r="C22" s="40"/>
      <c r="D22" s="41"/>
      <c r="E22" s="52"/>
      <c r="F22" s="43"/>
      <c r="G22" s="44"/>
      <c r="H22" s="34"/>
      <c r="I22" s="44"/>
      <c r="J22" s="48"/>
      <c r="K22" s="34"/>
      <c r="L22" s="35"/>
      <c r="M22" s="34"/>
      <c r="N22" s="35"/>
      <c r="O22" s="34"/>
      <c r="P22" s="35"/>
      <c r="Q22" s="35"/>
      <c r="R22" s="35"/>
      <c r="S22" s="34"/>
      <c r="T22" s="35"/>
      <c r="U22" s="34"/>
    </row>
    <row r="23" spans="1:23" s="61" customFormat="1" x14ac:dyDescent="0.35">
      <c r="A23" s="53" t="s">
        <v>25</v>
      </c>
      <c r="B23" s="54" t="s">
        <v>26</v>
      </c>
      <c r="C23" s="55"/>
      <c r="D23" s="56"/>
      <c r="E23" s="57"/>
      <c r="F23" s="58"/>
      <c r="G23" s="59"/>
      <c r="H23" s="58"/>
      <c r="I23" s="60"/>
      <c r="J23" s="56"/>
      <c r="K23" s="34"/>
      <c r="L23" s="35"/>
      <c r="M23" s="34"/>
      <c r="N23" s="35"/>
      <c r="O23" s="34"/>
      <c r="P23" s="35"/>
      <c r="Q23" s="34"/>
      <c r="R23" s="35"/>
      <c r="S23" s="34"/>
    </row>
    <row r="24" spans="1:23" ht="60" x14ac:dyDescent="0.35">
      <c r="A24" s="38"/>
      <c r="B24" s="51" t="s">
        <v>27</v>
      </c>
      <c r="C24" s="40" t="s">
        <v>15</v>
      </c>
      <c r="D24" s="41"/>
      <c r="E24" s="42">
        <v>3</v>
      </c>
      <c r="F24" s="43">
        <f>E24*$D24</f>
        <v>0</v>
      </c>
      <c r="G24" s="44"/>
      <c r="H24" s="35"/>
      <c r="I24" s="44"/>
      <c r="J24" s="45"/>
      <c r="K24" s="62"/>
      <c r="L24" s="35"/>
      <c r="M24" s="34"/>
      <c r="N24" s="35"/>
      <c r="O24" s="34"/>
      <c r="P24" s="35"/>
      <c r="Q24" s="34"/>
      <c r="R24" s="35"/>
      <c r="S24" s="34"/>
    </row>
    <row r="25" spans="1:23" ht="72" x14ac:dyDescent="0.35">
      <c r="B25" s="51" t="s">
        <v>28</v>
      </c>
      <c r="C25" s="40" t="s">
        <v>15</v>
      </c>
      <c r="D25" s="41"/>
      <c r="E25" s="42">
        <v>1</v>
      </c>
      <c r="F25" s="43">
        <f>E25*$D25</f>
        <v>0</v>
      </c>
      <c r="G25" s="44"/>
      <c r="H25" s="63"/>
      <c r="I25" s="44"/>
      <c r="J25" s="63"/>
    </row>
    <row r="26" spans="1:23" s="37" customFormat="1" x14ac:dyDescent="0.35">
      <c r="A26" s="25" t="s">
        <v>29</v>
      </c>
      <c r="B26" s="26" t="s">
        <v>30</v>
      </c>
      <c r="C26" s="27"/>
      <c r="D26" s="65"/>
      <c r="E26" s="66"/>
      <c r="F26" s="30"/>
      <c r="G26" s="66"/>
      <c r="H26" s="30"/>
      <c r="I26" s="66"/>
      <c r="J26" s="30"/>
      <c r="K26" s="34"/>
      <c r="L26" s="35"/>
      <c r="M26" s="34"/>
      <c r="N26" s="35"/>
      <c r="O26" s="34"/>
      <c r="P26" s="35"/>
      <c r="Q26" s="35"/>
      <c r="R26" s="35"/>
      <c r="S26" s="34"/>
      <c r="T26" s="35"/>
      <c r="U26" s="34"/>
      <c r="V26" s="36"/>
      <c r="W26" s="36"/>
    </row>
    <row r="27" spans="1:23" ht="72" x14ac:dyDescent="0.35">
      <c r="B27" s="46" t="s">
        <v>31</v>
      </c>
      <c r="C27" s="40" t="s">
        <v>15</v>
      </c>
      <c r="D27" s="41"/>
      <c r="E27" s="52">
        <v>1</v>
      </c>
      <c r="F27" s="43">
        <f>E27*D27</f>
        <v>0</v>
      </c>
      <c r="G27" s="44"/>
      <c r="H27" s="63"/>
      <c r="I27" s="44"/>
      <c r="J27" s="63"/>
    </row>
    <row r="28" spans="1:23" x14ac:dyDescent="0.35">
      <c r="B28" s="46"/>
      <c r="C28" s="40"/>
      <c r="D28" s="41"/>
      <c r="E28" s="52"/>
      <c r="F28" s="43"/>
      <c r="G28" s="44"/>
      <c r="H28" s="63"/>
      <c r="I28" s="44"/>
      <c r="J28" s="63"/>
    </row>
    <row r="29" spans="1:23" s="37" customFormat="1" x14ac:dyDescent="0.35">
      <c r="A29" s="25">
        <v>4</v>
      </c>
      <c r="B29" s="26" t="s">
        <v>32</v>
      </c>
      <c r="C29" s="27"/>
      <c r="D29" s="65"/>
      <c r="E29" s="66"/>
      <c r="F29" s="30"/>
      <c r="G29" s="66"/>
      <c r="H29" s="30"/>
      <c r="I29" s="66"/>
      <c r="J29" s="30"/>
      <c r="K29" s="34"/>
      <c r="L29" s="35"/>
      <c r="M29" s="34"/>
      <c r="N29" s="35"/>
      <c r="O29" s="34"/>
      <c r="P29" s="35"/>
      <c r="Q29" s="35"/>
      <c r="R29" s="35"/>
      <c r="S29" s="34"/>
      <c r="T29" s="35"/>
      <c r="U29" s="34"/>
      <c r="V29" s="36"/>
      <c r="W29" s="36"/>
    </row>
    <row r="30" spans="1:23" x14ac:dyDescent="0.35">
      <c r="A30" s="67" t="s">
        <v>33</v>
      </c>
      <c r="B30" s="46" t="s">
        <v>34</v>
      </c>
      <c r="C30" s="68" t="s">
        <v>19</v>
      </c>
      <c r="D30" s="47"/>
      <c r="E30" s="44">
        <f>E31+E32</f>
        <v>780</v>
      </c>
      <c r="F30" s="43">
        <f>E30*$D30</f>
        <v>0</v>
      </c>
      <c r="G30" s="44"/>
      <c r="H30" s="43"/>
      <c r="I30" s="44"/>
      <c r="J30" s="43">
        <f>I30*$D30</f>
        <v>0</v>
      </c>
      <c r="K30" s="34"/>
      <c r="L30" s="35"/>
      <c r="M30" s="34"/>
      <c r="N30" s="35"/>
      <c r="O30" s="34"/>
      <c r="P30" s="35"/>
      <c r="Q30" s="35"/>
      <c r="R30" s="35"/>
      <c r="S30" s="34"/>
      <c r="T30" s="35"/>
      <c r="U30" s="34"/>
    </row>
    <row r="31" spans="1:23" x14ac:dyDescent="0.35">
      <c r="A31" s="38" t="s">
        <v>35</v>
      </c>
      <c r="B31" s="46" t="s">
        <v>36</v>
      </c>
      <c r="C31" s="40" t="s">
        <v>19</v>
      </c>
      <c r="D31" s="47"/>
      <c r="E31" s="44">
        <v>440</v>
      </c>
      <c r="F31" s="43">
        <f>E31*$D31</f>
        <v>0</v>
      </c>
      <c r="G31" s="44"/>
      <c r="H31" s="43"/>
      <c r="I31" s="44"/>
      <c r="J31" s="43">
        <f>I31*$D31</f>
        <v>0</v>
      </c>
      <c r="K31" s="34"/>
      <c r="L31" s="35"/>
      <c r="M31" s="34"/>
      <c r="N31" s="35"/>
      <c r="O31" s="34"/>
      <c r="P31" s="35"/>
      <c r="Q31" s="35"/>
      <c r="R31" s="35"/>
      <c r="S31" s="34"/>
      <c r="T31" s="35"/>
      <c r="U31" s="34"/>
    </row>
    <row r="32" spans="1:23" x14ac:dyDescent="0.35">
      <c r="A32" s="67" t="s">
        <v>37</v>
      </c>
      <c r="B32" s="46" t="s">
        <v>38</v>
      </c>
      <c r="C32" s="68" t="s">
        <v>19</v>
      </c>
      <c r="D32" s="47"/>
      <c r="E32" s="44">
        <v>340</v>
      </c>
      <c r="F32" s="43">
        <f>E32*$D32</f>
        <v>0</v>
      </c>
      <c r="G32" s="44"/>
      <c r="H32" s="43"/>
      <c r="I32" s="44"/>
      <c r="J32" s="43">
        <f>I32*$D32</f>
        <v>0</v>
      </c>
      <c r="K32" s="34"/>
      <c r="L32" s="35"/>
      <c r="M32" s="34"/>
      <c r="N32" s="35"/>
      <c r="O32" s="34"/>
      <c r="P32" s="35"/>
      <c r="Q32" s="35"/>
      <c r="R32" s="35"/>
      <c r="S32" s="34"/>
      <c r="T32" s="35"/>
      <c r="U32" s="34"/>
    </row>
    <row r="33" spans="1:23" x14ac:dyDescent="0.35">
      <c r="A33" s="67"/>
      <c r="B33" s="46"/>
      <c r="C33" s="68"/>
      <c r="D33" s="47"/>
      <c r="E33" s="44"/>
      <c r="F33" s="43"/>
      <c r="G33" s="44"/>
      <c r="H33" s="43"/>
      <c r="I33" s="44"/>
      <c r="J33" s="43"/>
      <c r="K33" s="34"/>
      <c r="L33" s="35"/>
      <c r="M33" s="34"/>
      <c r="N33" s="35"/>
      <c r="O33" s="34"/>
      <c r="P33" s="35"/>
      <c r="Q33" s="35"/>
      <c r="R33" s="35"/>
      <c r="S33" s="34"/>
      <c r="T33" s="35"/>
      <c r="U33" s="34"/>
    </row>
    <row r="34" spans="1:23" x14ac:dyDescent="0.35">
      <c r="A34" s="26"/>
      <c r="B34" s="26" t="s">
        <v>39</v>
      </c>
      <c r="C34" s="26"/>
      <c r="D34" s="26"/>
      <c r="E34" s="69"/>
      <c r="F34" s="70"/>
      <c r="G34" s="69"/>
      <c r="H34" s="70"/>
      <c r="I34" s="69"/>
      <c r="J34" s="70"/>
      <c r="K34" s="34"/>
      <c r="L34" s="35"/>
      <c r="M34" s="34"/>
      <c r="N34" s="35"/>
      <c r="O34" s="34"/>
      <c r="P34" s="35"/>
      <c r="Q34" s="35"/>
      <c r="R34" s="35"/>
      <c r="S34" s="34"/>
      <c r="T34" s="35"/>
      <c r="U34" s="34"/>
    </row>
    <row r="35" spans="1:23" ht="15.75" customHeight="1" x14ac:dyDescent="0.35">
      <c r="A35" s="38" t="s">
        <v>40</v>
      </c>
      <c r="B35" s="46" t="s">
        <v>21</v>
      </c>
      <c r="C35" s="40" t="s">
        <v>19</v>
      </c>
      <c r="D35" s="47"/>
      <c r="E35" s="44">
        <f>+E31+109</f>
        <v>549</v>
      </c>
      <c r="F35" s="43">
        <f>E35*D35</f>
        <v>0</v>
      </c>
      <c r="G35" s="44"/>
      <c r="H35" s="43"/>
      <c r="I35" s="44"/>
      <c r="J35" s="43">
        <f>I35*D35</f>
        <v>0</v>
      </c>
      <c r="K35" s="34"/>
      <c r="L35" s="35"/>
      <c r="M35" s="34"/>
      <c r="N35" s="35"/>
      <c r="O35" s="34"/>
      <c r="P35" s="35"/>
      <c r="Q35" s="35"/>
      <c r="R35" s="35"/>
      <c r="S35" s="34"/>
      <c r="T35" s="35"/>
      <c r="U35" s="34"/>
    </row>
    <row r="36" spans="1:23" x14ac:dyDescent="0.35">
      <c r="A36" s="38"/>
      <c r="B36" s="46" t="s">
        <v>22</v>
      </c>
      <c r="C36" s="40" t="s">
        <v>19</v>
      </c>
      <c r="D36" s="47"/>
      <c r="E36" s="44">
        <f>E35</f>
        <v>549</v>
      </c>
      <c r="F36" s="43">
        <f>E36*D36</f>
        <v>0</v>
      </c>
      <c r="G36" s="44"/>
      <c r="H36" s="43"/>
      <c r="I36" s="44"/>
      <c r="J36" s="43">
        <f>I36*D36</f>
        <v>0</v>
      </c>
      <c r="K36" s="34"/>
      <c r="L36" s="35"/>
      <c r="M36" s="34"/>
      <c r="N36" s="35"/>
      <c r="O36" s="34"/>
      <c r="P36" s="35"/>
      <c r="Q36" s="35"/>
      <c r="R36" s="35"/>
      <c r="S36" s="34"/>
      <c r="T36" s="35"/>
      <c r="U36" s="34"/>
    </row>
    <row r="37" spans="1:23" ht="15.75" customHeight="1" x14ac:dyDescent="0.35">
      <c r="A37" s="38"/>
      <c r="B37" s="46"/>
      <c r="C37" s="40"/>
      <c r="D37" s="47"/>
      <c r="E37" s="44"/>
      <c r="F37" s="43"/>
      <c r="G37" s="44"/>
      <c r="H37" s="43"/>
      <c r="I37" s="44"/>
      <c r="J37" s="43"/>
      <c r="K37" s="34"/>
      <c r="L37" s="35"/>
      <c r="N37" s="35"/>
      <c r="O37" s="34"/>
      <c r="P37" s="35"/>
      <c r="Q37" s="35"/>
      <c r="R37" s="35"/>
      <c r="S37" s="34"/>
      <c r="T37" s="35"/>
      <c r="U37" s="34"/>
    </row>
    <row r="38" spans="1:23" s="37" customFormat="1" x14ac:dyDescent="0.35">
      <c r="A38" s="25">
        <v>4</v>
      </c>
      <c r="B38" s="26" t="s">
        <v>41</v>
      </c>
      <c r="C38" s="27"/>
      <c r="D38" s="65"/>
      <c r="E38" s="66"/>
      <c r="F38" s="30"/>
      <c r="G38" s="66"/>
      <c r="H38" s="30"/>
      <c r="I38" s="66"/>
      <c r="J38" s="30"/>
      <c r="K38" s="34"/>
      <c r="L38" s="35"/>
      <c r="M38" s="34"/>
      <c r="N38" s="35"/>
      <c r="O38" s="34"/>
      <c r="P38" s="35"/>
      <c r="Q38" s="35"/>
      <c r="R38" s="35"/>
      <c r="S38" s="34"/>
      <c r="T38" s="35"/>
      <c r="U38" s="34"/>
      <c r="V38" s="36"/>
      <c r="W38" s="36"/>
    </row>
    <row r="39" spans="1:23" x14ac:dyDescent="0.35">
      <c r="A39" s="38" t="s">
        <v>33</v>
      </c>
      <c r="B39" s="46" t="s">
        <v>34</v>
      </c>
      <c r="C39" s="40" t="s">
        <v>19</v>
      </c>
      <c r="D39" s="47"/>
      <c r="E39" s="44">
        <f>E40+E41+E42</f>
        <v>454</v>
      </c>
      <c r="F39" s="43">
        <f>E39*$D39</f>
        <v>0</v>
      </c>
      <c r="G39" s="44"/>
      <c r="H39" s="43"/>
      <c r="I39" s="44">
        <f>I40</f>
        <v>175</v>
      </c>
      <c r="J39" s="43">
        <f>I39*$D39</f>
        <v>0</v>
      </c>
      <c r="K39" s="34"/>
      <c r="L39" s="35"/>
      <c r="M39" s="34"/>
      <c r="N39" s="35"/>
      <c r="O39" s="34"/>
      <c r="P39" s="35"/>
      <c r="Q39" s="35"/>
      <c r="R39" s="35"/>
      <c r="S39" s="34"/>
      <c r="T39" s="35"/>
      <c r="U39" s="34"/>
    </row>
    <row r="40" spans="1:23" ht="14.25" customHeight="1" x14ac:dyDescent="0.35">
      <c r="A40" s="38" t="s">
        <v>35</v>
      </c>
      <c r="B40" s="46" t="s">
        <v>36</v>
      </c>
      <c r="C40" s="40" t="s">
        <v>19</v>
      </c>
      <c r="D40" s="47"/>
      <c r="E40" s="44">
        <f>17.42+13.94+13.94+8.1+3.32+7.21+6.73+12.71+15.98+16.31+16.22+16.26+16.46+15.66+12.19+29.82+36.73+33+17</f>
        <v>309</v>
      </c>
      <c r="F40" s="43">
        <f>E40*$D40</f>
        <v>0</v>
      </c>
      <c r="G40" s="44"/>
      <c r="H40" s="43"/>
      <c r="I40" s="44">
        <v>175</v>
      </c>
      <c r="J40" s="43">
        <f>I40*$D40</f>
        <v>0</v>
      </c>
      <c r="K40" s="34"/>
      <c r="L40" s="35"/>
      <c r="M40" s="34"/>
      <c r="N40" s="35"/>
      <c r="O40" s="34"/>
      <c r="P40" s="35"/>
      <c r="Q40" s="35"/>
      <c r="R40" s="35"/>
      <c r="S40" s="34"/>
      <c r="T40" s="35"/>
      <c r="U40" s="34"/>
    </row>
    <row r="41" spans="1:23" x14ac:dyDescent="0.35">
      <c r="A41" s="38" t="s">
        <v>37</v>
      </c>
      <c r="B41" s="46" t="s">
        <v>38</v>
      </c>
      <c r="C41" s="40" t="s">
        <v>19</v>
      </c>
      <c r="D41" s="47"/>
      <c r="E41" s="44">
        <v>105</v>
      </c>
      <c r="F41" s="43">
        <f>E41*$D41</f>
        <v>0</v>
      </c>
      <c r="G41" s="44"/>
      <c r="H41" s="43"/>
      <c r="I41" s="44"/>
      <c r="J41" s="43"/>
      <c r="K41" s="34"/>
      <c r="L41" s="35"/>
      <c r="M41" s="34"/>
      <c r="N41" s="35"/>
      <c r="O41" s="34"/>
      <c r="P41" s="35"/>
      <c r="Q41" s="35"/>
      <c r="R41" s="35"/>
      <c r="S41" s="34"/>
      <c r="T41" s="35"/>
      <c r="U41" s="34"/>
    </row>
    <row r="42" spans="1:23" ht="24" x14ac:dyDescent="0.35">
      <c r="A42" s="38" t="s">
        <v>37</v>
      </c>
      <c r="B42" s="46" t="s">
        <v>42</v>
      </c>
      <c r="C42" s="40" t="s">
        <v>19</v>
      </c>
      <c r="D42" s="47"/>
      <c r="E42" s="44">
        <v>40</v>
      </c>
      <c r="F42" s="43">
        <f>E42*$D42</f>
        <v>0</v>
      </c>
      <c r="G42" s="44"/>
      <c r="H42" s="43"/>
      <c r="I42" s="44"/>
      <c r="J42" s="43"/>
      <c r="K42" s="34"/>
      <c r="L42" s="35"/>
      <c r="M42" s="34"/>
      <c r="N42" s="35"/>
      <c r="O42" s="34"/>
      <c r="P42" s="35"/>
      <c r="Q42" s="35"/>
      <c r="R42" s="35"/>
      <c r="S42" s="34"/>
      <c r="T42" s="35"/>
      <c r="U42" s="34"/>
    </row>
    <row r="43" spans="1:23" x14ac:dyDescent="0.35">
      <c r="A43" s="38"/>
      <c r="B43" s="46"/>
      <c r="C43" s="40"/>
      <c r="D43" s="47"/>
      <c r="E43" s="44"/>
      <c r="F43" s="43"/>
      <c r="G43" s="44"/>
      <c r="H43" s="43"/>
      <c r="I43" s="44"/>
      <c r="J43" s="43"/>
      <c r="K43" s="34"/>
      <c r="L43" s="35"/>
      <c r="M43" s="34"/>
      <c r="N43" s="35"/>
      <c r="O43" s="34"/>
      <c r="P43" s="35"/>
      <c r="Q43" s="35"/>
      <c r="R43" s="35"/>
      <c r="S43" s="34"/>
      <c r="T43" s="35"/>
      <c r="U43" s="34"/>
    </row>
    <row r="44" spans="1:23" x14ac:dyDescent="0.35">
      <c r="A44" s="26"/>
      <c r="B44" s="26" t="s">
        <v>43</v>
      </c>
      <c r="C44" s="26"/>
      <c r="D44" s="26"/>
      <c r="E44" s="69"/>
      <c r="F44" s="70"/>
      <c r="G44" s="69"/>
      <c r="H44" s="70"/>
      <c r="I44" s="69"/>
      <c r="J44" s="70"/>
      <c r="K44" s="34"/>
      <c r="L44" s="35"/>
      <c r="M44" s="34"/>
      <c r="N44" s="35"/>
      <c r="O44" s="34"/>
      <c r="P44" s="35"/>
      <c r="Q44" s="35"/>
      <c r="R44" s="35"/>
      <c r="S44" s="34"/>
      <c r="T44" s="35"/>
      <c r="U44" s="34"/>
    </row>
    <row r="45" spans="1:23" ht="15.75" customHeight="1" x14ac:dyDescent="0.35">
      <c r="A45" s="38" t="s">
        <v>40</v>
      </c>
      <c r="B45" s="46" t="s">
        <v>21</v>
      </c>
      <c r="C45" s="40" t="s">
        <v>19</v>
      </c>
      <c r="D45" s="47"/>
      <c r="E45" s="44">
        <f>E40</f>
        <v>309</v>
      </c>
      <c r="F45" s="43">
        <f>E45*D45</f>
        <v>0</v>
      </c>
      <c r="G45" s="44"/>
      <c r="H45" s="43"/>
      <c r="I45" s="44">
        <v>175</v>
      </c>
      <c r="J45" s="43">
        <f>I45*D45</f>
        <v>0</v>
      </c>
      <c r="K45" s="34"/>
      <c r="L45" s="35"/>
      <c r="M45" s="34"/>
      <c r="N45" s="35"/>
      <c r="O45" s="34"/>
      <c r="P45" s="35"/>
      <c r="Q45" s="35"/>
      <c r="R45" s="35"/>
      <c r="S45" s="34"/>
      <c r="T45" s="35"/>
      <c r="U45" s="34"/>
    </row>
    <row r="46" spans="1:23" x14ac:dyDescent="0.35">
      <c r="A46" s="38"/>
      <c r="B46" s="46" t="s">
        <v>22</v>
      </c>
      <c r="C46" s="40" t="s">
        <v>19</v>
      </c>
      <c r="D46" s="47"/>
      <c r="E46" s="44">
        <f>E40</f>
        <v>309</v>
      </c>
      <c r="F46" s="43">
        <f>E46*D46</f>
        <v>0</v>
      </c>
      <c r="G46" s="44"/>
      <c r="H46" s="43"/>
      <c r="I46" s="44">
        <v>175</v>
      </c>
      <c r="J46" s="43">
        <f>I46*D46</f>
        <v>0</v>
      </c>
      <c r="K46" s="34"/>
      <c r="L46" s="35"/>
      <c r="M46" s="34"/>
      <c r="N46" s="35"/>
      <c r="O46" s="34"/>
      <c r="P46" s="35"/>
      <c r="Q46" s="35"/>
      <c r="R46" s="35"/>
      <c r="S46" s="34"/>
      <c r="T46" s="35"/>
      <c r="U46" s="34"/>
    </row>
    <row r="47" spans="1:23" x14ac:dyDescent="0.35">
      <c r="A47" s="67"/>
      <c r="B47" s="46"/>
      <c r="C47" s="68"/>
      <c r="D47" s="47"/>
      <c r="E47" s="44"/>
      <c r="F47" s="43"/>
      <c r="G47" s="44"/>
      <c r="H47" s="43"/>
      <c r="I47" s="44"/>
      <c r="J47" s="43"/>
      <c r="K47" s="34"/>
      <c r="L47" s="35"/>
      <c r="M47" s="34"/>
      <c r="N47" s="35"/>
      <c r="O47" s="34"/>
      <c r="P47" s="35"/>
      <c r="Q47" s="35"/>
      <c r="R47" s="35"/>
      <c r="S47" s="34"/>
      <c r="T47" s="35"/>
      <c r="U47" s="34"/>
    </row>
    <row r="48" spans="1:23" x14ac:dyDescent="0.35">
      <c r="A48" s="26"/>
      <c r="B48" s="26" t="s">
        <v>44</v>
      </c>
      <c r="C48" s="26"/>
      <c r="D48" s="26"/>
      <c r="E48" s="69"/>
      <c r="F48" s="70"/>
      <c r="G48" s="69"/>
      <c r="H48" s="70"/>
      <c r="I48" s="69"/>
      <c r="J48" s="70"/>
      <c r="K48" s="34"/>
      <c r="L48" s="35"/>
      <c r="M48" s="34"/>
      <c r="N48" s="35"/>
      <c r="O48" s="34"/>
      <c r="P48" s="35"/>
      <c r="Q48" s="35"/>
      <c r="R48" s="35"/>
      <c r="S48" s="34"/>
      <c r="T48" s="35"/>
      <c r="U48" s="34"/>
    </row>
    <row r="49" spans="1:21" ht="36" x14ac:dyDescent="0.35">
      <c r="A49" s="38" t="s">
        <v>45</v>
      </c>
      <c r="B49" s="46" t="s">
        <v>46</v>
      </c>
      <c r="C49" s="40" t="s">
        <v>15</v>
      </c>
      <c r="D49" s="47"/>
      <c r="E49" s="44">
        <v>70</v>
      </c>
      <c r="F49" s="43">
        <f>E49*D49</f>
        <v>0</v>
      </c>
      <c r="G49" s="44"/>
      <c r="H49" s="43"/>
      <c r="I49" s="44"/>
      <c r="J49" s="43"/>
      <c r="K49" s="34"/>
      <c r="L49" s="35"/>
      <c r="M49" s="34"/>
      <c r="N49" s="35"/>
      <c r="O49" s="34"/>
      <c r="P49" s="35"/>
      <c r="Q49" s="35"/>
      <c r="R49" s="35"/>
      <c r="S49" s="34"/>
      <c r="T49" s="35"/>
      <c r="U49" s="34"/>
    </row>
    <row r="50" spans="1:21" ht="18" customHeight="1" thickBot="1" x14ac:dyDescent="0.4">
      <c r="A50" s="38"/>
      <c r="B50" s="46"/>
      <c r="C50" s="40"/>
      <c r="D50" s="47"/>
      <c r="E50" s="44"/>
      <c r="F50" s="43"/>
      <c r="G50" s="44"/>
      <c r="H50" s="43"/>
      <c r="I50" s="44"/>
      <c r="J50" s="43"/>
      <c r="K50" s="34"/>
      <c r="L50" s="35"/>
      <c r="M50" s="34"/>
      <c r="N50" s="35"/>
      <c r="O50" s="34"/>
      <c r="P50" s="35"/>
      <c r="Q50" s="35"/>
      <c r="R50" s="35"/>
      <c r="S50" s="34"/>
      <c r="T50" s="35"/>
      <c r="U50" s="34"/>
    </row>
    <row r="51" spans="1:21" ht="15" thickBot="1" x14ac:dyDescent="0.4">
      <c r="A51" s="161" t="s">
        <v>47</v>
      </c>
      <c r="B51" s="162"/>
      <c r="C51" s="162"/>
      <c r="D51" s="162"/>
      <c r="E51" s="163">
        <f>SUM(F15:F50)</f>
        <v>0</v>
      </c>
      <c r="F51" s="164"/>
      <c r="G51" s="163">
        <f>SUM(H17:H50)</f>
        <v>0</v>
      </c>
      <c r="H51" s="164"/>
      <c r="I51" s="163">
        <f>SUM(J13:J50)</f>
        <v>0</v>
      </c>
      <c r="J51" s="164"/>
      <c r="K51" s="72"/>
      <c r="L51" s="73"/>
      <c r="M51" s="72"/>
      <c r="N51" s="73"/>
      <c r="O51" s="72"/>
      <c r="P51" s="73"/>
      <c r="Q51" s="74"/>
      <c r="R51" s="73"/>
      <c r="S51" s="72"/>
      <c r="T51" s="73"/>
      <c r="U51" s="72"/>
    </row>
    <row r="52" spans="1:21" s="75" customFormat="1" ht="25" customHeight="1" thickBot="1" x14ac:dyDescent="0.4">
      <c r="A52" s="143" t="s">
        <v>48</v>
      </c>
      <c r="B52" s="144"/>
      <c r="C52" s="145"/>
      <c r="D52" s="146">
        <f>I51+E51</f>
        <v>0</v>
      </c>
      <c r="E52" s="147"/>
      <c r="F52" s="147"/>
      <c r="G52" s="147"/>
      <c r="H52" s="147"/>
      <c r="I52" s="147"/>
      <c r="J52" s="148"/>
      <c r="K52"/>
      <c r="L52"/>
      <c r="M52"/>
      <c r="N52"/>
      <c r="O52"/>
      <c r="P52"/>
      <c r="Q52" s="64"/>
      <c r="R52"/>
      <c r="S52"/>
      <c r="T52"/>
      <c r="U52"/>
    </row>
    <row r="54" spans="1:21" ht="15" thickBot="1" x14ac:dyDescent="0.4"/>
    <row r="55" spans="1:21" ht="20.5" thickBot="1" x14ac:dyDescent="0.4">
      <c r="A55" s="149" t="s">
        <v>3</v>
      </c>
      <c r="B55" s="150"/>
      <c r="C55" s="150"/>
      <c r="D55" s="150"/>
      <c r="E55" s="150"/>
      <c r="F55" s="150"/>
      <c r="G55" s="150"/>
      <c r="H55" s="150"/>
      <c r="I55" s="150"/>
      <c r="J55" s="150"/>
    </row>
    <row r="56" spans="1:21" ht="15" thickBot="1" x14ac:dyDescent="0.4">
      <c r="A56" s="151" t="s">
        <v>49</v>
      </c>
      <c r="B56" s="153" t="s">
        <v>4</v>
      </c>
      <c r="C56" s="155" t="s">
        <v>5</v>
      </c>
      <c r="D56" s="157" t="s">
        <v>6</v>
      </c>
      <c r="E56" s="159" t="s">
        <v>50</v>
      </c>
      <c r="F56" s="160"/>
      <c r="G56" s="159" t="s">
        <v>51</v>
      </c>
      <c r="H56" s="160"/>
      <c r="I56" s="159" t="s">
        <v>52</v>
      </c>
      <c r="J56" s="160"/>
    </row>
    <row r="57" spans="1:21" ht="15" thickBot="1" x14ac:dyDescent="0.4">
      <c r="A57" s="152"/>
      <c r="B57" s="154"/>
      <c r="C57" s="156"/>
      <c r="D57" s="158"/>
      <c r="E57" s="23" t="s">
        <v>10</v>
      </c>
      <c r="F57" s="24" t="s">
        <v>11</v>
      </c>
      <c r="G57" s="23" t="s">
        <v>10</v>
      </c>
      <c r="H57" s="24" t="s">
        <v>11</v>
      </c>
      <c r="I57" s="23" t="s">
        <v>10</v>
      </c>
      <c r="J57" s="24" t="s">
        <v>11</v>
      </c>
    </row>
    <row r="58" spans="1:21" ht="19.5" thickBot="1" x14ac:dyDescent="0.4">
      <c r="A58" s="76"/>
      <c r="B58" s="77" t="s">
        <v>53</v>
      </c>
      <c r="C58" s="78"/>
      <c r="D58" s="79"/>
      <c r="E58" s="80"/>
      <c r="F58" s="81"/>
      <c r="G58" s="80"/>
      <c r="H58" s="81"/>
      <c r="I58" s="80"/>
      <c r="J58" s="81"/>
    </row>
    <row r="59" spans="1:21" x14ac:dyDescent="0.35">
      <c r="A59" s="25" t="s">
        <v>54</v>
      </c>
      <c r="B59" s="26" t="s">
        <v>55</v>
      </c>
      <c r="C59" s="27"/>
      <c r="D59" s="65"/>
      <c r="E59" s="66"/>
      <c r="F59" s="30"/>
      <c r="G59" s="66"/>
      <c r="H59" s="30"/>
      <c r="I59" s="66"/>
      <c r="J59" s="30"/>
    </row>
    <row r="60" spans="1:21" ht="24" x14ac:dyDescent="0.35">
      <c r="A60" s="38" t="s">
        <v>54</v>
      </c>
      <c r="B60" s="46" t="s">
        <v>56</v>
      </c>
      <c r="C60" s="40" t="s">
        <v>19</v>
      </c>
      <c r="D60" s="82"/>
      <c r="E60" s="44">
        <v>250</v>
      </c>
      <c r="F60" s="43">
        <f>E60*D60</f>
        <v>0</v>
      </c>
      <c r="G60" s="44"/>
      <c r="H60" s="43"/>
      <c r="I60" s="44"/>
      <c r="J60" s="43"/>
    </row>
    <row r="61" spans="1:21" x14ac:dyDescent="0.35">
      <c r="A61" s="25" t="s">
        <v>57</v>
      </c>
      <c r="B61" s="26" t="s">
        <v>58</v>
      </c>
      <c r="C61" s="27"/>
      <c r="D61" s="65"/>
      <c r="E61" s="66"/>
      <c r="F61" s="30"/>
      <c r="G61" s="66"/>
      <c r="H61" s="30"/>
      <c r="I61" s="66"/>
      <c r="J61" s="30"/>
    </row>
    <row r="62" spans="1:21" x14ac:dyDescent="0.35">
      <c r="A62" s="53"/>
      <c r="B62" s="54" t="s">
        <v>59</v>
      </c>
      <c r="C62" s="55"/>
      <c r="D62" s="83"/>
      <c r="E62" s="84"/>
      <c r="F62" s="58"/>
      <c r="G62" s="84"/>
      <c r="H62" s="58"/>
      <c r="I62" s="84"/>
      <c r="J62" s="58"/>
    </row>
    <row r="63" spans="1:21" ht="60" x14ac:dyDescent="0.35">
      <c r="A63" s="38" t="s">
        <v>57</v>
      </c>
      <c r="B63" s="46" t="s">
        <v>60</v>
      </c>
      <c r="C63" s="40" t="s">
        <v>19</v>
      </c>
      <c r="D63" s="47"/>
      <c r="E63" s="44">
        <f>45*2.6</f>
        <v>117</v>
      </c>
      <c r="F63" s="43">
        <f>E63*D63</f>
        <v>0</v>
      </c>
      <c r="G63" s="44"/>
      <c r="H63" s="43"/>
      <c r="I63" s="44"/>
      <c r="J63" s="43"/>
    </row>
    <row r="64" spans="1:21" x14ac:dyDescent="0.35">
      <c r="A64" s="25"/>
      <c r="B64" s="26" t="s">
        <v>61</v>
      </c>
      <c r="C64" s="27"/>
      <c r="D64" s="65"/>
      <c r="E64" s="66"/>
      <c r="F64" s="30"/>
      <c r="G64" s="66"/>
      <c r="H64" s="30"/>
      <c r="I64" s="66"/>
      <c r="J64" s="30"/>
    </row>
    <row r="65" spans="1:10" x14ac:dyDescent="0.35">
      <c r="A65" s="53"/>
      <c r="B65" s="54" t="s">
        <v>62</v>
      </c>
      <c r="C65" s="55"/>
      <c r="D65" s="83"/>
      <c r="E65" s="84"/>
      <c r="F65" s="58"/>
      <c r="G65" s="84"/>
      <c r="H65" s="58"/>
      <c r="I65" s="84"/>
      <c r="J65" s="58"/>
    </row>
    <row r="66" spans="1:10" ht="60" x14ac:dyDescent="0.35">
      <c r="A66" s="38" t="s">
        <v>63</v>
      </c>
      <c r="B66" s="46" t="s">
        <v>64</v>
      </c>
      <c r="C66" s="40" t="s">
        <v>19</v>
      </c>
      <c r="D66" s="47"/>
      <c r="E66" s="44">
        <v>500</v>
      </c>
      <c r="F66" s="43">
        <f>E66*D66</f>
        <v>0</v>
      </c>
      <c r="G66" s="44"/>
      <c r="H66" s="43"/>
      <c r="I66" s="44"/>
      <c r="J66" s="43"/>
    </row>
    <row r="67" spans="1:10" x14ac:dyDescent="0.35">
      <c r="A67" s="85"/>
      <c r="B67" s="26" t="s">
        <v>65</v>
      </c>
      <c r="C67" s="86"/>
      <c r="D67" s="87"/>
      <c r="E67" s="66"/>
      <c r="F67" s="30"/>
      <c r="G67" s="66"/>
      <c r="H67" s="30"/>
      <c r="I67" s="66"/>
      <c r="J67" s="30"/>
    </row>
    <row r="68" spans="1:10" x14ac:dyDescent="0.35">
      <c r="A68" s="53"/>
      <c r="B68" s="88" t="s">
        <v>66</v>
      </c>
      <c r="C68" s="55"/>
      <c r="D68" s="83"/>
      <c r="E68" s="84"/>
      <c r="F68" s="58"/>
      <c r="G68" s="84"/>
      <c r="H68" s="58"/>
      <c r="I68" s="84"/>
      <c r="J68" s="58"/>
    </row>
    <row r="69" spans="1:10" ht="60" x14ac:dyDescent="0.35">
      <c r="A69" s="38" t="s">
        <v>67</v>
      </c>
      <c r="B69" s="46" t="s">
        <v>68</v>
      </c>
      <c r="C69" s="40" t="s">
        <v>19</v>
      </c>
      <c r="D69" s="47"/>
      <c r="E69" s="44">
        <v>60</v>
      </c>
      <c r="F69" s="43">
        <f>+E69*D69</f>
        <v>0</v>
      </c>
      <c r="G69" s="44"/>
      <c r="H69" s="43"/>
      <c r="I69" s="44"/>
      <c r="J69" s="43"/>
    </row>
    <row r="70" spans="1:10" x14ac:dyDescent="0.35">
      <c r="A70" s="38"/>
      <c r="B70" s="46"/>
      <c r="C70" s="40"/>
      <c r="D70" s="47"/>
      <c r="E70" s="44"/>
      <c r="F70" s="43"/>
      <c r="G70" s="44"/>
      <c r="H70" s="43"/>
      <c r="I70" s="44"/>
      <c r="J70" s="43"/>
    </row>
    <row r="71" spans="1:10" x14ac:dyDescent="0.35">
      <c r="A71" s="38"/>
      <c r="B71" s="46"/>
      <c r="C71" s="40"/>
      <c r="D71" s="82"/>
      <c r="E71" s="44"/>
      <c r="F71" s="43"/>
      <c r="G71" s="44"/>
      <c r="H71" s="43"/>
      <c r="I71" s="44"/>
      <c r="J71" s="43"/>
    </row>
    <row r="72" spans="1:10" x14ac:dyDescent="0.35">
      <c r="A72" s="85"/>
      <c r="B72" s="26" t="s">
        <v>69</v>
      </c>
      <c r="C72" s="86"/>
      <c r="D72" s="87"/>
      <c r="E72" s="66"/>
      <c r="F72" s="30"/>
      <c r="G72" s="66"/>
      <c r="H72" s="30"/>
      <c r="I72" s="66"/>
      <c r="J72" s="30"/>
    </row>
    <row r="73" spans="1:10" ht="24" x14ac:dyDescent="0.35">
      <c r="A73" s="38" t="s">
        <v>70</v>
      </c>
      <c r="B73" s="89" t="s">
        <v>71</v>
      </c>
      <c r="C73" s="40" t="s">
        <v>15</v>
      </c>
      <c r="D73" s="47"/>
      <c r="E73" s="44">
        <v>4</v>
      </c>
      <c r="F73" s="43">
        <f>E73*D73</f>
        <v>0</v>
      </c>
      <c r="G73" s="44"/>
      <c r="H73" s="43"/>
      <c r="I73" s="44"/>
      <c r="J73" s="43"/>
    </row>
    <row r="74" spans="1:10" ht="15" thickBot="1" x14ac:dyDescent="0.4">
      <c r="A74" s="38"/>
      <c r="B74" s="89"/>
      <c r="C74" s="40"/>
      <c r="D74" s="47"/>
      <c r="E74" s="90"/>
      <c r="F74" s="91"/>
      <c r="G74" s="90"/>
      <c r="H74" s="91"/>
      <c r="I74" s="90"/>
      <c r="J74" s="91"/>
    </row>
    <row r="75" spans="1:10" ht="21" thickBot="1" x14ac:dyDescent="0.4">
      <c r="A75" s="92"/>
      <c r="B75" s="93" t="s">
        <v>72</v>
      </c>
      <c r="C75" s="78"/>
      <c r="D75" s="94"/>
      <c r="E75" s="95"/>
      <c r="F75" s="81"/>
      <c r="G75" s="95"/>
      <c r="H75" s="81"/>
      <c r="I75" s="95"/>
      <c r="J75" s="81"/>
    </row>
    <row r="76" spans="1:10" x14ac:dyDescent="0.35">
      <c r="A76" s="25"/>
      <c r="B76" s="26" t="s">
        <v>55</v>
      </c>
      <c r="C76" s="27"/>
      <c r="D76" s="65"/>
      <c r="E76" s="66"/>
      <c r="F76" s="30"/>
      <c r="G76" s="66"/>
      <c r="H76" s="30"/>
      <c r="I76" s="66"/>
      <c r="J76" s="30"/>
    </row>
    <row r="77" spans="1:10" ht="24" x14ac:dyDescent="0.35">
      <c r="A77" s="38" t="s">
        <v>54</v>
      </c>
      <c r="B77" s="46" t="s">
        <v>56</v>
      </c>
      <c r="C77" s="40" t="s">
        <v>19</v>
      </c>
      <c r="D77" s="82"/>
      <c r="E77" s="44">
        <v>250</v>
      </c>
      <c r="F77" s="43">
        <f>E77*D77</f>
        <v>0</v>
      </c>
      <c r="G77" s="44"/>
      <c r="H77" s="43"/>
      <c r="I77" s="44"/>
      <c r="J77" s="43"/>
    </row>
    <row r="78" spans="1:10" x14ac:dyDescent="0.35">
      <c r="A78" s="25"/>
      <c r="B78" s="26" t="s">
        <v>58</v>
      </c>
      <c r="C78" s="27"/>
      <c r="D78" s="65"/>
      <c r="E78" s="66"/>
      <c r="F78" s="30"/>
      <c r="G78" s="66"/>
      <c r="H78" s="30"/>
      <c r="I78" s="66"/>
      <c r="J78" s="30"/>
    </row>
    <row r="79" spans="1:10" x14ac:dyDescent="0.35">
      <c r="A79" s="53"/>
      <c r="B79" s="54" t="s">
        <v>59</v>
      </c>
      <c r="C79" s="55"/>
      <c r="D79" s="83"/>
      <c r="E79" s="84"/>
      <c r="F79" s="58"/>
      <c r="G79" s="84"/>
      <c r="H79" s="58"/>
      <c r="I79" s="84"/>
      <c r="J79" s="58"/>
    </row>
    <row r="80" spans="1:10" ht="60" x14ac:dyDescent="0.35">
      <c r="A80" s="38" t="s">
        <v>57</v>
      </c>
      <c r="B80" s="46" t="s">
        <v>73</v>
      </c>
      <c r="C80" s="40" t="s">
        <v>19</v>
      </c>
      <c r="D80" s="47"/>
      <c r="E80" s="44">
        <v>180</v>
      </c>
      <c r="F80" s="43">
        <f>E80*D80</f>
        <v>0</v>
      </c>
      <c r="G80" s="44"/>
      <c r="H80" s="43"/>
      <c r="I80" s="44"/>
      <c r="J80" s="43"/>
    </row>
    <row r="81" spans="1:13" x14ac:dyDescent="0.35">
      <c r="A81" s="25"/>
      <c r="B81" s="26" t="s">
        <v>61</v>
      </c>
      <c r="C81" s="27"/>
      <c r="D81" s="28"/>
      <c r="E81" s="29"/>
      <c r="F81" s="30"/>
      <c r="G81" s="29"/>
      <c r="H81" s="30"/>
      <c r="I81" s="29"/>
      <c r="J81" s="30"/>
    </row>
    <row r="82" spans="1:13" x14ac:dyDescent="0.35">
      <c r="A82" s="53"/>
      <c r="B82" s="54" t="s">
        <v>62</v>
      </c>
      <c r="C82" s="55"/>
      <c r="D82" s="56"/>
      <c r="E82" s="57"/>
      <c r="F82" s="58"/>
      <c r="G82" s="57"/>
      <c r="H82" s="58"/>
      <c r="I82" s="57"/>
      <c r="J82" s="58"/>
    </row>
    <row r="83" spans="1:13" ht="60" x14ac:dyDescent="0.35">
      <c r="A83" s="38" t="s">
        <v>63</v>
      </c>
      <c r="B83" s="46" t="s">
        <v>64</v>
      </c>
      <c r="C83" s="40" t="s">
        <v>19</v>
      </c>
      <c r="D83" s="41"/>
      <c r="E83" s="42">
        <v>520</v>
      </c>
      <c r="F83" s="43">
        <f>E83*D83</f>
        <v>0</v>
      </c>
      <c r="G83" s="42"/>
      <c r="H83" s="43"/>
      <c r="I83" s="42"/>
      <c r="J83" s="43"/>
    </row>
    <row r="84" spans="1:13" x14ac:dyDescent="0.35">
      <c r="A84" s="38"/>
      <c r="B84" s="46"/>
      <c r="C84" s="40"/>
      <c r="D84" s="48"/>
      <c r="E84" s="42"/>
      <c r="F84" s="43"/>
      <c r="G84" s="42"/>
      <c r="H84" s="43"/>
      <c r="I84" s="42"/>
      <c r="J84" s="43"/>
    </row>
    <row r="85" spans="1:13" x14ac:dyDescent="0.35">
      <c r="A85" s="85"/>
      <c r="B85" s="26" t="s">
        <v>74</v>
      </c>
      <c r="C85" s="86"/>
      <c r="D85" s="50"/>
      <c r="E85" s="29"/>
      <c r="F85" s="30"/>
      <c r="G85" s="29"/>
      <c r="H85" s="30"/>
      <c r="I85" s="29"/>
      <c r="J85" s="30"/>
    </row>
    <row r="86" spans="1:13" x14ac:dyDescent="0.35">
      <c r="A86" s="53"/>
      <c r="B86" s="88" t="s">
        <v>75</v>
      </c>
      <c r="C86" s="55"/>
      <c r="D86" s="56"/>
      <c r="E86" s="57"/>
      <c r="F86" s="58"/>
      <c r="G86" s="57"/>
      <c r="H86" s="58"/>
      <c r="I86" s="57"/>
      <c r="J86" s="58"/>
    </row>
    <row r="87" spans="1:13" ht="60" x14ac:dyDescent="0.35">
      <c r="A87" s="38" t="s">
        <v>67</v>
      </c>
      <c r="B87" s="46" t="s">
        <v>76</v>
      </c>
      <c r="C87" s="40" t="s">
        <v>19</v>
      </c>
      <c r="D87" s="41"/>
      <c r="E87" s="42">
        <v>40</v>
      </c>
      <c r="F87" s="43">
        <f>+E87*D87</f>
        <v>0</v>
      </c>
      <c r="G87" s="42"/>
      <c r="H87" s="43"/>
      <c r="I87" s="42"/>
      <c r="J87" s="43"/>
    </row>
    <row r="88" spans="1:13" x14ac:dyDescent="0.35">
      <c r="A88" s="38"/>
      <c r="B88" s="46"/>
      <c r="C88" s="40"/>
      <c r="D88" s="41"/>
      <c r="E88" s="42"/>
      <c r="F88" s="43"/>
      <c r="G88" s="42"/>
      <c r="H88" s="43"/>
      <c r="I88" s="42"/>
      <c r="J88" s="43"/>
    </row>
    <row r="89" spans="1:13" x14ac:dyDescent="0.35">
      <c r="A89" s="85" t="s">
        <v>70</v>
      </c>
      <c r="B89" s="26" t="s">
        <v>77</v>
      </c>
      <c r="C89" s="86"/>
      <c r="D89" s="50"/>
      <c r="E89" s="29"/>
      <c r="F89" s="30"/>
      <c r="G89" s="29"/>
      <c r="H89" s="30"/>
      <c r="I89" s="29"/>
      <c r="J89" s="30"/>
    </row>
    <row r="90" spans="1:13" ht="24" x14ac:dyDescent="0.35">
      <c r="A90" s="38"/>
      <c r="B90" s="89" t="s">
        <v>78</v>
      </c>
      <c r="C90" s="40" t="s">
        <v>15</v>
      </c>
      <c r="D90" s="41"/>
      <c r="E90" s="42">
        <v>2</v>
      </c>
      <c r="F90" s="43">
        <f>E90*D90</f>
        <v>0</v>
      </c>
      <c r="G90" s="42"/>
      <c r="H90" s="43"/>
      <c r="I90" s="42">
        <v>1</v>
      </c>
      <c r="J90" s="43">
        <f>I90*D90</f>
        <v>0</v>
      </c>
      <c r="M90" s="96"/>
    </row>
    <row r="91" spans="1:13" x14ac:dyDescent="0.35">
      <c r="A91" s="38"/>
      <c r="B91" s="89"/>
      <c r="C91" s="40"/>
      <c r="D91" s="41"/>
      <c r="E91" s="42"/>
      <c r="F91" s="43"/>
      <c r="G91" s="42"/>
      <c r="H91" s="43"/>
      <c r="I91" s="42"/>
      <c r="J91" s="43"/>
    </row>
    <row r="92" spans="1:13" ht="15" thickBot="1" x14ac:dyDescent="0.4">
      <c r="A92" s="38"/>
      <c r="B92" s="89"/>
      <c r="C92" s="40"/>
      <c r="D92" s="41"/>
      <c r="E92" s="42"/>
      <c r="F92" s="43"/>
      <c r="G92" s="42"/>
      <c r="H92" s="43"/>
      <c r="I92" s="42"/>
      <c r="J92" s="43"/>
    </row>
    <row r="93" spans="1:13" ht="19.5" thickBot="1" x14ac:dyDescent="0.4">
      <c r="A93" s="76"/>
      <c r="B93" s="77" t="s">
        <v>79</v>
      </c>
      <c r="C93" s="78"/>
      <c r="D93" s="79"/>
      <c r="E93" s="80"/>
      <c r="F93" s="81"/>
      <c r="G93" s="80"/>
      <c r="H93" s="81"/>
      <c r="I93" s="80"/>
      <c r="J93" s="81"/>
    </row>
    <row r="94" spans="1:13" x14ac:dyDescent="0.35">
      <c r="A94" s="38"/>
      <c r="B94" s="89"/>
      <c r="C94" s="40"/>
      <c r="D94" s="41"/>
      <c r="E94" s="42"/>
      <c r="F94" s="43"/>
      <c r="G94" s="42"/>
      <c r="H94" s="43"/>
      <c r="I94" s="42"/>
      <c r="J94" s="43"/>
    </row>
    <row r="95" spans="1:13" ht="36" x14ac:dyDescent="0.35">
      <c r="A95" s="183" t="s">
        <v>105</v>
      </c>
      <c r="B95" s="26" t="s">
        <v>80</v>
      </c>
      <c r="C95" s="27"/>
      <c r="D95" s="65"/>
      <c r="E95" s="66"/>
      <c r="F95" s="30"/>
      <c r="G95" s="66"/>
      <c r="H95" s="30"/>
      <c r="I95" s="66"/>
      <c r="J95" s="30"/>
    </row>
    <row r="96" spans="1:13" x14ac:dyDescent="0.35">
      <c r="A96" s="38"/>
      <c r="B96" s="89" t="s">
        <v>81</v>
      </c>
      <c r="C96" s="40" t="s">
        <v>15</v>
      </c>
      <c r="D96" s="41"/>
      <c r="E96" s="42"/>
      <c r="F96" s="43"/>
      <c r="G96" s="42">
        <v>8</v>
      </c>
      <c r="H96" s="43">
        <f>G96*D96</f>
        <v>0</v>
      </c>
      <c r="I96" s="42"/>
      <c r="J96" s="43"/>
    </row>
    <row r="97" spans="1:24" x14ac:dyDescent="0.35">
      <c r="A97" s="38"/>
      <c r="B97" s="89" t="s">
        <v>82</v>
      </c>
      <c r="C97" s="40" t="s">
        <v>15</v>
      </c>
      <c r="D97" s="41"/>
      <c r="E97" s="42"/>
      <c r="F97" s="43"/>
      <c r="G97" s="42">
        <v>15</v>
      </c>
      <c r="H97" s="43">
        <f>G97*D97</f>
        <v>0</v>
      </c>
      <c r="I97" s="42"/>
      <c r="J97" s="43"/>
    </row>
    <row r="98" spans="1:24" ht="15" thickBot="1" x14ac:dyDescent="0.4">
      <c r="A98" s="38"/>
      <c r="B98" s="46"/>
      <c r="C98" s="40"/>
      <c r="D98" s="48"/>
      <c r="E98" s="42"/>
      <c r="F98" s="43"/>
      <c r="G98" s="42"/>
      <c r="H98" s="43"/>
      <c r="I98" s="42"/>
      <c r="J98" s="43"/>
    </row>
    <row r="99" spans="1:24" ht="15" thickBot="1" x14ac:dyDescent="0.4">
      <c r="A99" s="161" t="s">
        <v>47</v>
      </c>
      <c r="B99" s="162"/>
      <c r="C99" s="162"/>
      <c r="D99" s="162"/>
      <c r="E99" s="97"/>
      <c r="F99" s="71">
        <f>SUM(F58:F98)</f>
        <v>0</v>
      </c>
      <c r="G99" s="97"/>
      <c r="H99" s="71">
        <f>SUM(H58:H97)</f>
        <v>0</v>
      </c>
      <c r="I99" s="97"/>
      <c r="J99" s="71">
        <f>SUM(J58:J97)</f>
        <v>0</v>
      </c>
    </row>
    <row r="100" spans="1:24" ht="15" thickBot="1" x14ac:dyDescent="0.4">
      <c r="A100" s="98"/>
      <c r="B100" s="1"/>
      <c r="C100" s="1"/>
      <c r="D100" s="99"/>
      <c r="E100" s="2"/>
      <c r="F100" s="1"/>
      <c r="G100" s="2"/>
      <c r="H100" s="1"/>
      <c r="I100" s="2"/>
      <c r="J100" s="1"/>
    </row>
    <row r="101" spans="1:24" ht="16" thickBot="1" x14ac:dyDescent="0.4">
      <c r="A101" s="143" t="s">
        <v>83</v>
      </c>
      <c r="B101" s="144"/>
      <c r="C101" s="144"/>
      <c r="D101" s="145"/>
      <c r="E101" s="123"/>
      <c r="F101" s="124"/>
      <c r="G101" s="123"/>
      <c r="H101" s="125"/>
      <c r="I101" s="123">
        <f>J99+F99+H99</f>
        <v>0</v>
      </c>
      <c r="J101" s="125"/>
    </row>
    <row r="102" spans="1:24" ht="20" x14ac:dyDescent="0.35">
      <c r="A102" s="13"/>
      <c r="B102" s="10"/>
      <c r="C102" s="10"/>
      <c r="D102" s="10"/>
      <c r="E102" s="20"/>
      <c r="G102" s="20"/>
      <c r="I102" s="20"/>
    </row>
    <row r="103" spans="1:24" ht="15" thickBot="1" x14ac:dyDescent="0.4"/>
    <row r="104" spans="1:24" s="100" customFormat="1" ht="20.5" thickBot="1" x14ac:dyDescent="0.35">
      <c r="A104" s="140" t="s">
        <v>100</v>
      </c>
      <c r="B104" s="141"/>
      <c r="C104" s="141"/>
      <c r="D104" s="141"/>
      <c r="E104" s="141"/>
      <c r="F104" s="142"/>
      <c r="H104" s="101"/>
      <c r="I104" s="101"/>
      <c r="J104" s="101"/>
      <c r="K104" s="102"/>
      <c r="L104" s="102"/>
      <c r="M104" s="102"/>
      <c r="N104" s="102"/>
      <c r="O104" s="102"/>
      <c r="P104" s="103"/>
      <c r="Q104" s="103"/>
      <c r="R104" s="103"/>
      <c r="S104" s="103"/>
      <c r="T104" s="103"/>
      <c r="U104" s="103"/>
      <c r="V104" s="103"/>
      <c r="W104" s="103"/>
      <c r="X104" s="103"/>
    </row>
    <row r="105" spans="1:24" s="100" customFormat="1" ht="36.75" customHeight="1" thickBot="1" x14ac:dyDescent="0.35">
      <c r="A105" s="130" t="s">
        <v>2</v>
      </c>
      <c r="B105" s="131"/>
      <c r="C105" s="131"/>
      <c r="D105" s="131"/>
      <c r="E105" s="131"/>
      <c r="F105" s="132"/>
      <c r="H105" s="101"/>
      <c r="I105" s="101"/>
      <c r="J105" s="101"/>
      <c r="K105" s="102"/>
      <c r="L105" s="102"/>
      <c r="M105" s="102"/>
      <c r="N105" s="102"/>
      <c r="O105" s="102"/>
      <c r="P105" s="103"/>
      <c r="Q105" s="103"/>
      <c r="R105" s="103"/>
      <c r="S105" s="103"/>
      <c r="T105" s="103"/>
      <c r="U105" s="103"/>
      <c r="V105" s="103"/>
      <c r="W105" s="103"/>
      <c r="X105" s="103"/>
    </row>
    <row r="106" spans="1:24" s="100" customFormat="1" ht="16" thickBot="1" x14ac:dyDescent="0.35">
      <c r="A106" s="133" t="s">
        <v>49</v>
      </c>
      <c r="B106" s="135" t="s">
        <v>4</v>
      </c>
      <c r="C106" s="135" t="s">
        <v>5</v>
      </c>
      <c r="D106" s="137" t="s">
        <v>6</v>
      </c>
      <c r="E106" s="130" t="s">
        <v>84</v>
      </c>
      <c r="F106" s="132"/>
      <c r="H106" s="104"/>
      <c r="I106" s="101"/>
      <c r="J106" s="101"/>
      <c r="K106" s="101"/>
      <c r="L106" s="101"/>
      <c r="M106" s="101"/>
      <c r="N106" s="102"/>
      <c r="O106" s="102"/>
      <c r="P106" s="103"/>
      <c r="Q106" s="103"/>
      <c r="R106" s="103"/>
      <c r="S106" s="103"/>
      <c r="T106" s="103"/>
      <c r="U106" s="103"/>
      <c r="V106" s="103"/>
      <c r="W106" s="103"/>
      <c r="X106" s="103"/>
    </row>
    <row r="107" spans="1:24" ht="15" thickBot="1" x14ac:dyDescent="0.4">
      <c r="A107" s="134"/>
      <c r="B107" s="136"/>
      <c r="C107" s="136"/>
      <c r="D107" s="138"/>
      <c r="E107" s="105" t="s">
        <v>10</v>
      </c>
      <c r="F107" s="106" t="s">
        <v>11</v>
      </c>
      <c r="H107" s="104"/>
      <c r="I107" s="101"/>
      <c r="J107" s="101"/>
      <c r="K107" s="101"/>
      <c r="L107" s="101"/>
      <c r="M107" s="101"/>
      <c r="N107" s="107"/>
      <c r="O107" s="107"/>
      <c r="P107" s="108"/>
      <c r="Q107" s="108"/>
      <c r="R107" s="108"/>
      <c r="S107" s="108"/>
      <c r="T107" s="108"/>
      <c r="U107" s="108"/>
      <c r="V107" s="108"/>
      <c r="W107" s="108"/>
      <c r="X107" s="108"/>
    </row>
    <row r="108" spans="1:24" s="111" customFormat="1" x14ac:dyDescent="0.3">
      <c r="A108" s="109"/>
      <c r="B108" s="26" t="s">
        <v>85</v>
      </c>
      <c r="C108" s="27"/>
      <c r="D108" s="28"/>
      <c r="E108" s="110"/>
      <c r="F108" s="30"/>
      <c r="H108" s="104"/>
      <c r="I108" s="101"/>
      <c r="J108" s="101"/>
      <c r="K108" s="101"/>
      <c r="L108" s="101"/>
      <c r="M108" s="101"/>
      <c r="N108" s="112"/>
      <c r="O108" s="112"/>
      <c r="P108" s="113"/>
      <c r="Q108" s="113"/>
      <c r="R108" s="113"/>
      <c r="S108" s="113"/>
      <c r="T108" s="113"/>
      <c r="U108" s="113"/>
      <c r="V108" s="113"/>
      <c r="W108" s="113"/>
      <c r="X108" s="113"/>
    </row>
    <row r="109" spans="1:24" s="111" customFormat="1" x14ac:dyDescent="0.3">
      <c r="A109" s="109" t="s">
        <v>37</v>
      </c>
      <c r="B109" s="114" t="s">
        <v>86</v>
      </c>
      <c r="C109" s="40" t="s">
        <v>19</v>
      </c>
      <c r="D109" s="47"/>
      <c r="E109" s="44">
        <v>12</v>
      </c>
      <c r="F109" s="116">
        <f>E109*D109</f>
        <v>0</v>
      </c>
      <c r="H109" s="104"/>
      <c r="I109" s="101"/>
      <c r="J109" s="101"/>
      <c r="K109" s="101"/>
      <c r="L109" s="101"/>
      <c r="M109" s="101"/>
      <c r="N109" s="112"/>
      <c r="O109" s="112"/>
      <c r="P109" s="113"/>
      <c r="Q109" s="113"/>
      <c r="R109" s="113"/>
      <c r="S109" s="113"/>
      <c r="T109" s="113"/>
      <c r="U109" s="113"/>
      <c r="V109" s="113"/>
      <c r="W109" s="113"/>
      <c r="X109" s="113"/>
    </row>
    <row r="110" spans="1:24" s="111" customFormat="1" ht="24" x14ac:dyDescent="0.3">
      <c r="A110" s="109">
        <v>6.1</v>
      </c>
      <c r="B110" s="114" t="s">
        <v>104</v>
      </c>
      <c r="C110" s="40" t="s">
        <v>15</v>
      </c>
      <c r="D110" s="47"/>
      <c r="E110" s="44">
        <v>1</v>
      </c>
      <c r="F110" s="116">
        <f>E110*D110</f>
        <v>0</v>
      </c>
      <c r="H110" s="104"/>
      <c r="I110" s="101"/>
      <c r="J110" s="101"/>
      <c r="K110" s="101"/>
      <c r="L110" s="101"/>
      <c r="M110" s="101"/>
      <c r="N110" s="112"/>
      <c r="O110" s="112"/>
      <c r="P110" s="113"/>
      <c r="Q110" s="113"/>
      <c r="R110" s="113"/>
      <c r="S110" s="113"/>
      <c r="T110" s="113"/>
      <c r="U110" s="113"/>
      <c r="V110" s="113"/>
      <c r="W110" s="113"/>
      <c r="X110" s="113"/>
    </row>
    <row r="111" spans="1:24" s="111" customFormat="1" ht="15.75" customHeight="1" x14ac:dyDescent="0.3">
      <c r="A111" s="109"/>
      <c r="B111" s="114"/>
      <c r="C111" s="40"/>
      <c r="D111" s="115"/>
      <c r="E111" s="44"/>
      <c r="F111" s="116"/>
      <c r="H111" s="104"/>
      <c r="I111" s="101"/>
      <c r="J111" s="101"/>
      <c r="K111" s="101"/>
      <c r="L111" s="101"/>
      <c r="M111" s="101"/>
      <c r="N111" s="112"/>
      <c r="O111" s="112"/>
      <c r="P111" s="113"/>
      <c r="Q111" s="113"/>
      <c r="R111" s="113"/>
      <c r="S111" s="113"/>
      <c r="T111" s="113"/>
      <c r="U111" s="113"/>
      <c r="V111" s="113"/>
      <c r="W111" s="113"/>
      <c r="X111" s="113"/>
    </row>
    <row r="112" spans="1:24" s="111" customFormat="1" x14ac:dyDescent="0.3">
      <c r="A112" s="109"/>
      <c r="B112" s="26" t="s">
        <v>87</v>
      </c>
      <c r="C112" s="27"/>
      <c r="D112" s="28"/>
      <c r="E112" s="110"/>
      <c r="F112" s="30"/>
      <c r="H112" s="104"/>
      <c r="I112" s="101"/>
      <c r="J112" s="101"/>
      <c r="K112" s="101"/>
      <c r="L112" s="101"/>
      <c r="M112" s="101"/>
      <c r="N112" s="112"/>
      <c r="O112" s="112"/>
      <c r="P112" s="113"/>
      <c r="Q112" s="113"/>
      <c r="R112" s="113"/>
      <c r="S112" s="113"/>
      <c r="T112" s="113"/>
      <c r="U112" s="113"/>
      <c r="V112" s="113"/>
      <c r="W112" s="113"/>
      <c r="X112" s="113"/>
    </row>
    <row r="113" spans="1:24" x14ac:dyDescent="0.35">
      <c r="A113" s="25"/>
      <c r="B113" s="26" t="s">
        <v>58</v>
      </c>
      <c r="C113" s="27"/>
      <c r="D113" s="65"/>
      <c r="E113" s="66"/>
      <c r="F113" s="30"/>
      <c r="G113" s="111"/>
      <c r="H113" s="111"/>
      <c r="I113" s="111"/>
      <c r="J113" s="111"/>
    </row>
    <row r="114" spans="1:24" ht="48" x14ac:dyDescent="0.35">
      <c r="A114" s="38" t="s">
        <v>57</v>
      </c>
      <c r="B114" s="46" t="s">
        <v>101</v>
      </c>
      <c r="C114" s="40" t="s">
        <v>19</v>
      </c>
      <c r="D114" s="47"/>
      <c r="E114" s="44">
        <f>10*2.6+6*2.6/2-2.36</f>
        <v>31.439999999999998</v>
      </c>
      <c r="F114" s="43">
        <f>E114*D114</f>
        <v>0</v>
      </c>
      <c r="G114" s="111"/>
      <c r="H114" s="111"/>
      <c r="I114" s="111"/>
      <c r="J114" s="111"/>
    </row>
    <row r="115" spans="1:24" x14ac:dyDescent="0.35">
      <c r="A115" s="25"/>
      <c r="B115" s="26" t="s">
        <v>61</v>
      </c>
      <c r="C115" s="27"/>
      <c r="D115" s="28"/>
      <c r="E115" s="29"/>
      <c r="F115" s="30"/>
      <c r="G115" s="111"/>
      <c r="H115" s="111"/>
      <c r="I115" s="111"/>
      <c r="J115" s="111"/>
    </row>
    <row r="116" spans="1:24" x14ac:dyDescent="0.35">
      <c r="A116" s="53"/>
      <c r="B116" s="54" t="s">
        <v>88</v>
      </c>
      <c r="C116" s="55"/>
      <c r="D116" s="56"/>
      <c r="E116" s="57"/>
      <c r="F116" s="58"/>
      <c r="G116" s="111"/>
      <c r="H116" s="111"/>
      <c r="I116" s="111"/>
      <c r="J116" s="111"/>
    </row>
    <row r="117" spans="1:24" ht="48" x14ac:dyDescent="0.35">
      <c r="A117" s="38">
        <v>6.2</v>
      </c>
      <c r="B117" s="46" t="s">
        <v>102</v>
      </c>
      <c r="C117" s="40" t="s">
        <v>19</v>
      </c>
      <c r="D117" s="41"/>
      <c r="E117" s="42">
        <f>4</f>
        <v>4</v>
      </c>
      <c r="F117" s="43">
        <f>E117*D117</f>
        <v>0</v>
      </c>
      <c r="G117" s="111"/>
      <c r="H117" s="111"/>
      <c r="I117" s="111"/>
      <c r="J117" s="111"/>
    </row>
    <row r="118" spans="1:24" x14ac:dyDescent="0.35">
      <c r="A118" s="38"/>
      <c r="B118" s="46"/>
      <c r="C118" s="40"/>
      <c r="D118" s="41"/>
      <c r="E118" s="52"/>
      <c r="F118" s="43"/>
      <c r="G118" s="111"/>
      <c r="H118" s="111"/>
      <c r="I118" s="111"/>
      <c r="J118" s="111"/>
    </row>
    <row r="119" spans="1:24" s="117" customFormat="1" x14ac:dyDescent="0.35">
      <c r="A119" s="53"/>
      <c r="B119" s="88" t="s">
        <v>89</v>
      </c>
      <c r="C119" s="55"/>
      <c r="D119" s="56"/>
      <c r="E119" s="57"/>
      <c r="F119" s="58"/>
    </row>
    <row r="120" spans="1:24" x14ac:dyDescent="0.35">
      <c r="A120" s="38"/>
      <c r="B120" s="118" t="s">
        <v>90</v>
      </c>
      <c r="C120" s="40"/>
      <c r="D120" s="48"/>
      <c r="E120" s="42"/>
      <c r="F120" s="43"/>
      <c r="G120" s="34"/>
      <c r="H120" s="35"/>
      <c r="I120" s="34"/>
      <c r="J120" s="35"/>
      <c r="K120" s="34"/>
      <c r="L120" s="35"/>
      <c r="M120" s="35"/>
      <c r="N120" s="35"/>
      <c r="O120" s="34"/>
      <c r="P120" s="35"/>
      <c r="Q120" s="34"/>
    </row>
    <row r="121" spans="1:24" ht="47.25" customHeight="1" x14ac:dyDescent="0.35">
      <c r="A121" s="38">
        <v>6.3</v>
      </c>
      <c r="B121" s="46" t="s">
        <v>91</v>
      </c>
      <c r="C121" s="40" t="s">
        <v>19</v>
      </c>
      <c r="D121" s="41"/>
      <c r="E121" s="42">
        <v>11</v>
      </c>
      <c r="F121" s="43">
        <f>E121*$D121</f>
        <v>0</v>
      </c>
      <c r="Q121"/>
    </row>
    <row r="122" spans="1:24" x14ac:dyDescent="0.35">
      <c r="A122" s="38">
        <v>6.4</v>
      </c>
      <c r="B122" s="119" t="s">
        <v>92</v>
      </c>
      <c r="C122" s="40" t="s">
        <v>93</v>
      </c>
      <c r="D122" s="41"/>
      <c r="E122" s="42">
        <v>10</v>
      </c>
      <c r="F122" s="43">
        <f>E122*$D122</f>
        <v>0</v>
      </c>
      <c r="Q122"/>
    </row>
    <row r="123" spans="1:24" ht="24" x14ac:dyDescent="0.35">
      <c r="A123" s="109">
        <v>6.5</v>
      </c>
      <c r="B123" s="46" t="s">
        <v>99</v>
      </c>
      <c r="C123" s="40" t="s">
        <v>19</v>
      </c>
      <c r="D123" s="41"/>
      <c r="E123" s="44">
        <v>20</v>
      </c>
      <c r="F123" s="43">
        <f>E123*$D123</f>
        <v>0</v>
      </c>
      <c r="Q123"/>
    </row>
    <row r="124" spans="1:24" ht="24" x14ac:dyDescent="0.35">
      <c r="A124" s="38">
        <v>6.6</v>
      </c>
      <c r="B124" s="46" t="s">
        <v>94</v>
      </c>
      <c r="C124" s="40" t="s">
        <v>19</v>
      </c>
      <c r="D124" s="41"/>
      <c r="E124" s="42">
        <f>0.9*0.9</f>
        <v>0.81</v>
      </c>
      <c r="F124" s="43">
        <f>E124*$D124</f>
        <v>0</v>
      </c>
      <c r="Q124"/>
    </row>
    <row r="125" spans="1:24" s="111" customFormat="1" x14ac:dyDescent="0.3">
      <c r="A125" s="109"/>
      <c r="B125" s="46"/>
      <c r="C125" s="40"/>
      <c r="D125" s="41"/>
      <c r="E125" s="44"/>
      <c r="F125" s="116"/>
      <c r="K125" s="101"/>
      <c r="L125" s="101"/>
      <c r="M125" s="101"/>
      <c r="N125" s="112"/>
      <c r="O125" s="112"/>
      <c r="P125" s="113"/>
      <c r="Q125" s="113"/>
      <c r="R125" s="113"/>
      <c r="S125" s="113"/>
      <c r="T125" s="113"/>
      <c r="U125" s="113"/>
      <c r="V125" s="113"/>
      <c r="W125" s="113"/>
      <c r="X125" s="113"/>
    </row>
    <row r="126" spans="1:24" x14ac:dyDescent="0.35">
      <c r="A126" s="120"/>
      <c r="B126" s="26" t="s">
        <v>95</v>
      </c>
      <c r="C126" s="86"/>
      <c r="D126" s="50"/>
      <c r="E126" s="66"/>
      <c r="F126" s="30"/>
      <c r="Q126"/>
    </row>
    <row r="127" spans="1:24" s="117" customFormat="1" x14ac:dyDescent="0.35">
      <c r="A127" s="121"/>
      <c r="B127" s="88" t="s">
        <v>98</v>
      </c>
      <c r="C127" s="55"/>
      <c r="D127" s="56"/>
      <c r="E127" s="84"/>
      <c r="F127" s="58"/>
    </row>
    <row r="128" spans="1:24" ht="24" x14ac:dyDescent="0.35">
      <c r="A128" s="109">
        <v>6.7</v>
      </c>
      <c r="B128" s="46" t="s">
        <v>97</v>
      </c>
      <c r="C128" s="40" t="s">
        <v>19</v>
      </c>
      <c r="D128" s="41"/>
      <c r="E128" s="44">
        <f>E123</f>
        <v>20</v>
      </c>
      <c r="F128" s="43">
        <f>E128*$D128</f>
        <v>0</v>
      </c>
      <c r="Q128"/>
    </row>
    <row r="129" spans="1:28" ht="29.25" customHeight="1" thickBot="1" x14ac:dyDescent="0.4">
      <c r="A129" s="109">
        <v>6.7</v>
      </c>
      <c r="B129" s="46" t="s">
        <v>96</v>
      </c>
      <c r="C129" s="40" t="s">
        <v>19</v>
      </c>
      <c r="D129" s="41"/>
      <c r="E129" s="44">
        <v>1.5</v>
      </c>
      <c r="F129" s="43">
        <f>E129*$D129</f>
        <v>0</v>
      </c>
      <c r="Q129"/>
    </row>
    <row r="130" spans="1:28" s="111" customFormat="1" ht="15" thickBot="1" x14ac:dyDescent="0.35">
      <c r="B130" s="126" t="s">
        <v>103</v>
      </c>
      <c r="C130" s="127"/>
      <c r="D130" s="127"/>
      <c r="E130" s="128">
        <f>SUM(F108:F129)</f>
        <v>0</v>
      </c>
      <c r="F130" s="129"/>
      <c r="G130" s="101"/>
      <c r="H130" s="101"/>
      <c r="I130" s="101"/>
      <c r="J130" s="101"/>
      <c r="K130" s="112"/>
      <c r="L130" s="112"/>
      <c r="M130" s="113"/>
      <c r="N130" s="113"/>
      <c r="O130" s="113"/>
      <c r="P130" s="113"/>
      <c r="Q130" s="113"/>
      <c r="R130" s="113"/>
      <c r="S130" s="113"/>
      <c r="T130" s="113"/>
      <c r="U130" s="113"/>
    </row>
    <row r="131" spans="1:28" x14ac:dyDescent="0.35">
      <c r="L131" s="107"/>
      <c r="M131" s="107"/>
      <c r="N131" s="107"/>
      <c r="O131" s="101"/>
      <c r="P131" s="104"/>
      <c r="Q131" s="104"/>
      <c r="R131" s="101"/>
      <c r="S131" s="101"/>
      <c r="T131" s="122"/>
      <c r="U131" s="122"/>
      <c r="V131" s="108"/>
      <c r="W131" s="108"/>
      <c r="X131" s="108"/>
      <c r="Y131" s="108"/>
      <c r="Z131" s="108"/>
      <c r="AA131" s="108"/>
      <c r="AB131" s="108"/>
    </row>
    <row r="132" spans="1:28" x14ac:dyDescent="0.35">
      <c r="L132" s="107"/>
      <c r="M132" s="107"/>
      <c r="N132" s="107"/>
      <c r="O132" s="101"/>
      <c r="P132" s="104"/>
      <c r="Q132" s="104"/>
      <c r="R132" s="101"/>
      <c r="S132" s="101"/>
      <c r="T132" s="122"/>
      <c r="U132" s="122"/>
      <c r="V132" s="108"/>
      <c r="W132" s="108"/>
      <c r="X132" s="108"/>
      <c r="Y132" s="108"/>
      <c r="Z132" s="108"/>
      <c r="AA132" s="108"/>
      <c r="AB132" s="108"/>
    </row>
  </sheetData>
  <mergeCells count="49">
    <mergeCell ref="A9:J9"/>
    <mergeCell ref="A2:J2"/>
    <mergeCell ref="A4:J4"/>
    <mergeCell ref="A5:C5"/>
    <mergeCell ref="A6:J6"/>
    <mergeCell ref="A8:J8"/>
    <mergeCell ref="A51:D51"/>
    <mergeCell ref="E51:F51"/>
    <mergeCell ref="G51:H51"/>
    <mergeCell ref="I51:J51"/>
    <mergeCell ref="A10:C10"/>
    <mergeCell ref="D10:Q10"/>
    <mergeCell ref="A11:J11"/>
    <mergeCell ref="L11:O11"/>
    <mergeCell ref="A12:A13"/>
    <mergeCell ref="B12:B13"/>
    <mergeCell ref="C12:C13"/>
    <mergeCell ref="D12:D13"/>
    <mergeCell ref="E12:F12"/>
    <mergeCell ref="G12:H12"/>
    <mergeCell ref="I12:J12"/>
    <mergeCell ref="L12:M12"/>
    <mergeCell ref="N12:O12"/>
    <mergeCell ref="R12:S12"/>
    <mergeCell ref="T12:U12"/>
    <mergeCell ref="A104:F104"/>
    <mergeCell ref="A52:C52"/>
    <mergeCell ref="D52:J52"/>
    <mergeCell ref="A55:J55"/>
    <mergeCell ref="A56:A57"/>
    <mergeCell ref="B56:B57"/>
    <mergeCell ref="C56:C57"/>
    <mergeCell ref="D56:D57"/>
    <mergeCell ref="E56:F56"/>
    <mergeCell ref="G56:H56"/>
    <mergeCell ref="I56:J56"/>
    <mergeCell ref="A99:D99"/>
    <mergeCell ref="A101:D101"/>
    <mergeCell ref="E101:F101"/>
    <mergeCell ref="G101:H101"/>
    <mergeCell ref="I101:J101"/>
    <mergeCell ref="B130:D130"/>
    <mergeCell ref="E130:F130"/>
    <mergeCell ref="A105:F105"/>
    <mergeCell ref="A106:A107"/>
    <mergeCell ref="B106:B107"/>
    <mergeCell ref="C106:C107"/>
    <mergeCell ref="D106:D107"/>
    <mergeCell ref="E106:F106"/>
  </mergeCells>
  <pageMargins left="0.7" right="0.7" top="0.75" bottom="0.75" header="0.3" footer="0.3"/>
  <pageSetup paperSize="9" scale="2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07 - Cloisons Fx Plaf-P</vt:lpstr>
      <vt:lpstr>'Lot 07 - Cloisons Fx Plaf-P'!Zone_d_impression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Secretariat BETEG</dc:creator>
  <cp:lastModifiedBy>PASCALE THOUMAZOU</cp:lastModifiedBy>
  <dcterms:created xsi:type="dcterms:W3CDTF">2026-06-14T22:39:24Z</dcterms:created>
  <dcterms:modified xsi:type="dcterms:W3CDTF">2026-07-08T13:36:25Z</dcterms:modified>
</cp:coreProperties>
</file>